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420" activeTab="1"/>
  </bookViews>
  <sheets>
    <sheet name="汇总" sheetId="1" r:id="rId1"/>
    <sheet name="明细" sheetId="4" r:id="rId2"/>
  </sheets>
  <calcPr calcId="144525"/>
</workbook>
</file>

<file path=xl/calcChain.xml><?xml version="1.0" encoding="utf-8"?>
<calcChain xmlns="http://schemas.openxmlformats.org/spreadsheetml/2006/main">
  <c r="J53" i="4" l="1"/>
  <c r="I53" i="4"/>
  <c r="H53" i="4"/>
  <c r="G53" i="4"/>
  <c r="F53" i="4"/>
  <c r="E53" i="4"/>
  <c r="D53" i="4"/>
  <c r="C53" i="4"/>
  <c r="B53" i="4"/>
  <c r="I52" i="4"/>
  <c r="H52" i="4"/>
  <c r="G52" i="4"/>
  <c r="F52" i="4"/>
  <c r="E52" i="4"/>
  <c r="J48" i="4"/>
  <c r="I48" i="4"/>
  <c r="H48" i="4"/>
  <c r="G48" i="4"/>
  <c r="F48" i="4"/>
  <c r="E48" i="4"/>
  <c r="D48" i="4"/>
  <c r="C48" i="4"/>
  <c r="B48" i="4"/>
  <c r="I47" i="4"/>
  <c r="H47" i="4"/>
  <c r="I46" i="4"/>
  <c r="H46" i="4"/>
  <c r="G46" i="4"/>
  <c r="E46" i="4"/>
  <c r="I45" i="4"/>
  <c r="H45" i="4"/>
  <c r="G45" i="4"/>
  <c r="E45" i="4"/>
  <c r="I44" i="4"/>
  <c r="H44" i="4"/>
  <c r="G44" i="4"/>
  <c r="E44" i="4"/>
  <c r="I43" i="4"/>
  <c r="H43" i="4"/>
  <c r="G43" i="4"/>
  <c r="F43" i="4"/>
  <c r="E43" i="4"/>
  <c r="I42" i="4"/>
  <c r="H42" i="4"/>
  <c r="G42" i="4"/>
  <c r="F42" i="4"/>
  <c r="E42" i="4"/>
  <c r="I41" i="4"/>
  <c r="H41" i="4"/>
  <c r="G41" i="4"/>
  <c r="F41" i="4"/>
  <c r="E41" i="4"/>
  <c r="I40" i="4"/>
  <c r="H40" i="4"/>
  <c r="G40" i="4"/>
  <c r="F40" i="4"/>
  <c r="E40" i="4"/>
  <c r="I39" i="4"/>
  <c r="H39" i="4"/>
  <c r="G39" i="4"/>
  <c r="F39" i="4"/>
  <c r="E39" i="4"/>
  <c r="I38" i="4"/>
  <c r="H38" i="4"/>
  <c r="G38" i="4"/>
  <c r="F38" i="4"/>
  <c r="E38" i="4"/>
  <c r="I37" i="4"/>
  <c r="H37" i="4"/>
  <c r="G37" i="4"/>
  <c r="F37" i="4"/>
  <c r="E37" i="4"/>
  <c r="I36" i="4"/>
  <c r="H36" i="4"/>
  <c r="G36" i="4"/>
  <c r="F36" i="4"/>
  <c r="E36" i="4"/>
  <c r="I35" i="4"/>
  <c r="H35" i="4"/>
  <c r="G35" i="4"/>
  <c r="F35" i="4"/>
  <c r="E35" i="4"/>
  <c r="I34" i="4"/>
  <c r="H34" i="4"/>
  <c r="G34" i="4"/>
  <c r="F34" i="4"/>
  <c r="E34" i="4"/>
  <c r="I33" i="4"/>
  <c r="H33" i="4"/>
  <c r="G33" i="4"/>
  <c r="F33" i="4"/>
  <c r="E33" i="4"/>
  <c r="I32" i="4"/>
  <c r="H32" i="4"/>
  <c r="G32" i="4"/>
  <c r="F32" i="4"/>
  <c r="E32" i="4"/>
  <c r="I31" i="4"/>
  <c r="H31" i="4"/>
  <c r="G31" i="4"/>
  <c r="F31" i="4"/>
  <c r="E31" i="4"/>
  <c r="J30" i="4"/>
  <c r="I30" i="4"/>
  <c r="H30" i="4"/>
  <c r="G25" i="4"/>
  <c r="F25" i="4"/>
  <c r="B25" i="4"/>
  <c r="G24" i="4"/>
  <c r="F24" i="4"/>
  <c r="E24" i="4"/>
  <c r="D24" i="4"/>
  <c r="C24" i="4"/>
  <c r="B24" i="4"/>
  <c r="G23" i="4"/>
  <c r="F23" i="4"/>
  <c r="E23" i="4"/>
  <c r="D23" i="4"/>
  <c r="C23" i="4"/>
  <c r="B23" i="4"/>
  <c r="G22" i="4"/>
  <c r="F22" i="4"/>
  <c r="E22" i="4"/>
  <c r="D22" i="4"/>
  <c r="C22" i="4"/>
  <c r="B22" i="4"/>
  <c r="G21" i="4"/>
  <c r="F21" i="4"/>
  <c r="E21" i="4"/>
  <c r="C21" i="4"/>
  <c r="B21" i="4"/>
  <c r="G20" i="4"/>
  <c r="F20" i="4"/>
  <c r="E20" i="4"/>
  <c r="D20" i="4"/>
  <c r="C20" i="4"/>
  <c r="B20" i="4"/>
  <c r="G19" i="4"/>
  <c r="F19" i="4"/>
  <c r="C19" i="4"/>
  <c r="B19" i="4"/>
  <c r="G18" i="4"/>
  <c r="F18" i="4"/>
  <c r="D18" i="4"/>
  <c r="C18" i="4"/>
  <c r="B18" i="4"/>
  <c r="G17" i="4"/>
  <c r="F17" i="4"/>
  <c r="C17" i="4"/>
  <c r="B17" i="4"/>
  <c r="E13" i="4"/>
  <c r="C13" i="4"/>
  <c r="B13" i="4"/>
  <c r="E12" i="4"/>
  <c r="B12" i="4"/>
  <c r="E11" i="4"/>
  <c r="B11" i="4"/>
  <c r="E10" i="4"/>
  <c r="B10" i="4"/>
  <c r="E9" i="4"/>
  <c r="B9" i="4"/>
  <c r="E8" i="4"/>
  <c r="B8" i="4"/>
  <c r="E7" i="4"/>
  <c r="C7" i="4"/>
  <c r="B7" i="4"/>
  <c r="E6" i="4"/>
  <c r="D6" i="4"/>
  <c r="C6" i="4"/>
  <c r="B6" i="4"/>
  <c r="E5" i="4"/>
  <c r="C5" i="4"/>
  <c r="B5" i="4"/>
  <c r="J7" i="1"/>
  <c r="I7" i="1"/>
  <c r="H7" i="1"/>
  <c r="G7" i="1"/>
  <c r="F7" i="1"/>
  <c r="E7" i="1"/>
  <c r="D7" i="1"/>
  <c r="C7" i="1"/>
  <c r="B7" i="1"/>
  <c r="K7" i="1" s="1"/>
  <c r="J6" i="1"/>
  <c r="I6" i="1"/>
  <c r="H6" i="1"/>
  <c r="G6" i="1"/>
  <c r="F6" i="1"/>
  <c r="E6" i="1"/>
  <c r="D6" i="1"/>
  <c r="C6" i="1"/>
  <c r="B6" i="1"/>
  <c r="K6" i="1" s="1"/>
  <c r="K5" i="1"/>
  <c r="J5" i="1"/>
  <c r="I5" i="1"/>
  <c r="H5" i="1"/>
  <c r="G5" i="1"/>
  <c r="F5" i="1"/>
  <c r="E5" i="1"/>
  <c r="D5" i="1"/>
  <c r="C5" i="1"/>
  <c r="B5" i="1"/>
  <c r="J4" i="1"/>
  <c r="I4" i="1"/>
  <c r="H4" i="1"/>
  <c r="G4" i="1"/>
  <c r="F4" i="1"/>
  <c r="E4" i="1"/>
  <c r="D4" i="1"/>
  <c r="C4" i="1"/>
  <c r="B4" i="1"/>
  <c r="K4" i="1" s="1"/>
</calcChain>
</file>

<file path=xl/sharedStrings.xml><?xml version="1.0" encoding="utf-8"?>
<sst xmlns="http://schemas.openxmlformats.org/spreadsheetml/2006/main" count="84" uniqueCount="48">
  <si>
    <t>1#</t>
  </si>
  <si>
    <t>2#</t>
  </si>
  <si>
    <t>3#</t>
  </si>
  <si>
    <t>4#</t>
  </si>
  <si>
    <t>5#</t>
  </si>
  <si>
    <t>6#</t>
  </si>
  <si>
    <t>7#</t>
  </si>
  <si>
    <t>8#</t>
  </si>
  <si>
    <t>9#</t>
  </si>
  <si>
    <t>合计（m）</t>
  </si>
  <si>
    <t>护窗栏杆</t>
  </si>
  <si>
    <t>铁艺楼梯栏杆</t>
  </si>
  <si>
    <t>空调外机栏杆</t>
  </si>
  <si>
    <t>靠墙扶手</t>
  </si>
  <si>
    <t>楼号</t>
  </si>
  <si>
    <t>一层工程量(mm)</t>
  </si>
  <si>
    <t>飘窗、落地窗</t>
  </si>
  <si>
    <t>电梯前室</t>
  </si>
  <si>
    <t>楼梯</t>
  </si>
  <si>
    <t>楼梯扶手</t>
  </si>
  <si>
    <t>1#楼</t>
  </si>
  <si>
    <t>2#楼</t>
  </si>
  <si>
    <t>3#楼</t>
  </si>
  <si>
    <t>4#楼</t>
  </si>
  <si>
    <t>5#楼</t>
  </si>
  <si>
    <t>6#楼</t>
  </si>
  <si>
    <t>7#楼</t>
  </si>
  <si>
    <t>8#楼</t>
  </si>
  <si>
    <t>1层-2层</t>
  </si>
  <si>
    <t>2层-3层</t>
  </si>
  <si>
    <t>3层-4层</t>
  </si>
  <si>
    <t>4层-5层</t>
  </si>
  <si>
    <t>5层-6层</t>
  </si>
  <si>
    <t>6层-7层</t>
  </si>
  <si>
    <t>7层-8层</t>
  </si>
  <si>
    <t>8层-9层</t>
  </si>
  <si>
    <t>9层-10层</t>
  </si>
  <si>
    <t>10层-11层</t>
  </si>
  <si>
    <t>11层-12层(屋面)</t>
  </si>
  <si>
    <t>12层-13层</t>
  </si>
  <si>
    <t>13层-14层</t>
  </si>
  <si>
    <t>14层-15层</t>
  </si>
  <si>
    <t>15层-16层</t>
  </si>
  <si>
    <t>16层-17层</t>
  </si>
  <si>
    <t>17层-18层</t>
  </si>
  <si>
    <t>18层-屋面</t>
  </si>
  <si>
    <t>地下室-1层</t>
  </si>
  <si>
    <t>理工佳园1-9#楼楼梯扶手及栏杆工程量汇总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</si>
</sst>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Fill="1" applyBorder="1"/>
    <xf numFmtId="177" fontId="0" fillId="0" borderId="2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0" xfId="0" applyFill="1" applyBorder="1"/>
    <xf numFmtId="0" fontId="0" fillId="0" borderId="2" xfId="0" applyFill="1" applyBorder="1" applyAlignment="1"/>
    <xf numFmtId="0" fontId="1" fillId="0" borderId="0" xfId="0" applyFont="1" applyFill="1" applyBorder="1" applyAlignment="1">
      <alignment horizontal="center"/>
    </xf>
    <xf numFmtId="177" fontId="0" fillId="0" borderId="2" xfId="0" applyNumberFormat="1" applyFill="1" applyBorder="1"/>
    <xf numFmtId="176" fontId="0" fillId="0" borderId="2" xfId="0" applyNumberForma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K1"/>
    </sheetView>
  </sheetViews>
  <sheetFormatPr defaultColWidth="9" defaultRowHeight="13.5" x14ac:dyDescent="0.15"/>
  <cols>
    <col min="1" max="1" width="16.375" style="3" customWidth="1"/>
    <col min="2" max="3" width="9.25" style="3" customWidth="1"/>
    <col min="4" max="4" width="9.625" style="3" customWidth="1"/>
    <col min="5" max="10" width="9.25" style="3" customWidth="1"/>
    <col min="11" max="11" width="9.5" style="3" customWidth="1"/>
    <col min="12" max="16384" width="9" style="3"/>
  </cols>
  <sheetData>
    <row r="1" spans="1:11" ht="36.75" customHeight="1" x14ac:dyDescent="0.15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3" spans="1:11" ht="30" customHeight="1" x14ac:dyDescent="0.15">
      <c r="A3" s="4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</row>
    <row r="4" spans="1:11" ht="30" customHeight="1" x14ac:dyDescent="0.15">
      <c r="A4" s="4" t="s">
        <v>10</v>
      </c>
      <c r="B4" s="5">
        <f>明细!G17</f>
        <v>231</v>
      </c>
      <c r="C4" s="5">
        <f>明细!G18</f>
        <v>182.6</v>
      </c>
      <c r="D4" s="5">
        <f>明细!G19</f>
        <v>217.8</v>
      </c>
      <c r="E4" s="5">
        <f>明细!G20</f>
        <v>342</v>
      </c>
      <c r="F4" s="5">
        <f>明细!G21</f>
        <v>321</v>
      </c>
      <c r="G4" s="5">
        <f>明细!G22</f>
        <v>342</v>
      </c>
      <c r="H4" s="5">
        <f>明细!G23</f>
        <v>534.6</v>
      </c>
      <c r="I4" s="5">
        <f>明细!G24</f>
        <v>534.6</v>
      </c>
      <c r="J4" s="5">
        <f>明细!G25</f>
        <v>9.6999999999999993</v>
      </c>
      <c r="K4" s="4">
        <f t="shared" ref="K4:K7" si="0">SUM(B4:J4)</f>
        <v>2715.2999999999997</v>
      </c>
    </row>
    <row r="5" spans="1:11" ht="30" customHeight="1" x14ac:dyDescent="0.15">
      <c r="A5" s="4" t="s">
        <v>11</v>
      </c>
      <c r="B5" s="4">
        <f>明细!B48</f>
        <v>121.5583</v>
      </c>
      <c r="C5" s="4">
        <f>明细!C48</f>
        <v>121.5583</v>
      </c>
      <c r="D5" s="4">
        <f>明细!D48</f>
        <v>121.5583</v>
      </c>
      <c r="E5" s="4">
        <f>明细!E48</f>
        <v>192.79</v>
      </c>
      <c r="F5" s="4">
        <f>明细!F48</f>
        <v>160.87</v>
      </c>
      <c r="G5" s="4">
        <f>明细!G48</f>
        <v>192.79</v>
      </c>
      <c r="H5" s="4">
        <f>明细!H48</f>
        <v>289.185</v>
      </c>
      <c r="I5" s="4">
        <f>明细!I48</f>
        <v>289.185</v>
      </c>
      <c r="J5" s="4">
        <f>明细!J48</f>
        <v>18.968920000000001</v>
      </c>
      <c r="K5" s="4">
        <f t="shared" si="0"/>
        <v>1508.4638199999999</v>
      </c>
    </row>
    <row r="6" spans="1:11" ht="30" customHeight="1" x14ac:dyDescent="0.15">
      <c r="A6" s="4" t="s">
        <v>12</v>
      </c>
      <c r="B6" s="4">
        <f>明细!E5</f>
        <v>343.2</v>
      </c>
      <c r="C6" s="4">
        <f>明细!E6</f>
        <v>323.39999999999998</v>
      </c>
      <c r="D6" s="4">
        <f>明细!E7</f>
        <v>330</v>
      </c>
      <c r="E6" s="4">
        <f>明细!E8</f>
        <v>259.2</v>
      </c>
      <c r="F6" s="4">
        <f>明细!E9</f>
        <v>216</v>
      </c>
      <c r="G6" s="4">
        <f>明细!E10</f>
        <v>259.2</v>
      </c>
      <c r="H6" s="4">
        <f>明细!E11</f>
        <v>388.8</v>
      </c>
      <c r="I6" s="4">
        <f>明细!E12</f>
        <v>388.8</v>
      </c>
      <c r="J6" s="4">
        <f>明细!E13</f>
        <v>13.96</v>
      </c>
      <c r="K6" s="4">
        <f t="shared" si="0"/>
        <v>2522.5600000000004</v>
      </c>
    </row>
    <row r="7" spans="1:11" ht="30" customHeight="1" x14ac:dyDescent="0.15">
      <c r="A7" s="4" t="s">
        <v>13</v>
      </c>
      <c r="B7" s="4">
        <f>明细!B53</f>
        <v>18.266200000000001</v>
      </c>
      <c r="C7" s="4">
        <f>明细!C53</f>
        <v>18.266200000000001</v>
      </c>
      <c r="D7" s="4">
        <f>明细!D53</f>
        <v>18.266200000000001</v>
      </c>
      <c r="E7" s="4">
        <f>明细!E53</f>
        <v>19.09</v>
      </c>
      <c r="F7" s="4">
        <f>明细!F53</f>
        <v>19.09</v>
      </c>
      <c r="G7" s="4">
        <f>明细!G53</f>
        <v>19.09</v>
      </c>
      <c r="H7" s="4">
        <f>明细!H53</f>
        <v>28.635000000000002</v>
      </c>
      <c r="I7" s="4">
        <f>明细!I53</f>
        <v>28.635000000000002</v>
      </c>
      <c r="J7" s="4">
        <f>明细!J53</f>
        <v>0</v>
      </c>
      <c r="K7" s="4">
        <f t="shared" si="0"/>
        <v>169.33860000000001</v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tabSelected="1" zoomScale="130" zoomScaleNormal="130" workbookViewId="0">
      <selection activeCell="I8" sqref="I8"/>
    </sheetView>
  </sheetViews>
  <sheetFormatPr defaultColWidth="9" defaultRowHeight="13.5" x14ac:dyDescent="0.15"/>
  <cols>
    <col min="1" max="16384" width="9" style="9"/>
  </cols>
  <sheetData>
    <row r="3" spans="1:7" x14ac:dyDescent="0.15">
      <c r="A3" s="7" t="s">
        <v>12</v>
      </c>
      <c r="B3" s="7"/>
      <c r="C3" s="7"/>
      <c r="D3" s="7"/>
      <c r="E3" s="7"/>
      <c r="F3" s="8"/>
      <c r="G3" s="8"/>
    </row>
    <row r="4" spans="1:7" x14ac:dyDescent="0.15">
      <c r="A4" s="1" t="s">
        <v>14</v>
      </c>
      <c r="B4" s="10" t="s">
        <v>15</v>
      </c>
      <c r="C4" s="10"/>
      <c r="D4" s="10"/>
      <c r="E4" s="1" t="s">
        <v>9</v>
      </c>
      <c r="F4" s="11"/>
      <c r="G4" s="11"/>
    </row>
    <row r="5" spans="1:7" x14ac:dyDescent="0.15">
      <c r="A5" s="1" t="s">
        <v>0</v>
      </c>
      <c r="B5" s="1">
        <f t="shared" ref="B5:B10" si="0">(750+2100+750)*4</f>
        <v>14400</v>
      </c>
      <c r="C5" s="1">
        <f>(750*2+2700)*4</f>
        <v>16800</v>
      </c>
      <c r="D5" s="1"/>
      <c r="E5" s="1">
        <f>11*SUM(B5:D5)/1000</f>
        <v>343.2</v>
      </c>
      <c r="F5" s="11"/>
      <c r="G5" s="11"/>
    </row>
    <row r="6" spans="1:7" x14ac:dyDescent="0.15">
      <c r="A6" s="1" t="s">
        <v>1</v>
      </c>
      <c r="B6" s="1">
        <f>(750+2100+750)*2</f>
        <v>7200</v>
      </c>
      <c r="C6" s="1">
        <f>(750*2+2400)*4</f>
        <v>15600</v>
      </c>
      <c r="D6" s="1">
        <f>(750*2+1800)*2</f>
        <v>6600</v>
      </c>
      <c r="E6" s="1">
        <f t="shared" ref="E6:E7" si="1">11*SUM(B6:D6)/1000</f>
        <v>323.39999999999998</v>
      </c>
      <c r="F6" s="11"/>
      <c r="G6" s="11"/>
    </row>
    <row r="7" spans="1:7" x14ac:dyDescent="0.15">
      <c r="A7" s="1" t="s">
        <v>2</v>
      </c>
      <c r="B7" s="1">
        <f t="shared" si="0"/>
        <v>14400</v>
      </c>
      <c r="C7" s="1">
        <f>(750*2+2400)*4</f>
        <v>15600</v>
      </c>
      <c r="D7" s="1"/>
      <c r="E7" s="1">
        <f t="shared" si="1"/>
        <v>330</v>
      </c>
      <c r="F7" s="11"/>
      <c r="G7" s="11"/>
    </row>
    <row r="8" spans="1:7" x14ac:dyDescent="0.15">
      <c r="A8" s="1" t="s">
        <v>3</v>
      </c>
      <c r="B8" s="1">
        <f t="shared" si="0"/>
        <v>14400</v>
      </c>
      <c r="C8" s="1"/>
      <c r="D8" s="1"/>
      <c r="E8" s="1">
        <f>18*SUM(B8:D8)/1000</f>
        <v>259.2</v>
      </c>
      <c r="F8" s="11"/>
      <c r="G8" s="11"/>
    </row>
    <row r="9" spans="1:7" x14ac:dyDescent="0.15">
      <c r="A9" s="1" t="s">
        <v>4</v>
      </c>
      <c r="B9" s="1">
        <f t="shared" si="0"/>
        <v>14400</v>
      </c>
      <c r="C9" s="1"/>
      <c r="D9" s="1"/>
      <c r="E9" s="1">
        <f>15*SUM(B9:D9)/1000</f>
        <v>216</v>
      </c>
      <c r="F9" s="11"/>
      <c r="G9" s="11"/>
    </row>
    <row r="10" spans="1:7" x14ac:dyDescent="0.15">
      <c r="A10" s="1" t="s">
        <v>5</v>
      </c>
      <c r="B10" s="1">
        <f t="shared" si="0"/>
        <v>14400</v>
      </c>
      <c r="C10" s="1"/>
      <c r="D10" s="1"/>
      <c r="E10" s="1">
        <f>18*SUM(B10:D10)/1000</f>
        <v>259.2</v>
      </c>
      <c r="F10" s="11"/>
      <c r="G10" s="11"/>
    </row>
    <row r="11" spans="1:7" x14ac:dyDescent="0.15">
      <c r="A11" s="1" t="s">
        <v>6</v>
      </c>
      <c r="B11" s="1">
        <f>(750+2100+750)*6</f>
        <v>21600</v>
      </c>
      <c r="C11" s="1"/>
      <c r="D11" s="1"/>
      <c r="E11" s="1">
        <f t="shared" ref="E11:E12" si="2">18*SUM(B11:D11)/1000</f>
        <v>388.8</v>
      </c>
      <c r="F11" s="11"/>
      <c r="G11" s="11"/>
    </row>
    <row r="12" spans="1:7" x14ac:dyDescent="0.15">
      <c r="A12" s="1" t="s">
        <v>7</v>
      </c>
      <c r="B12" s="1">
        <f>(750+2100+750)*6</f>
        <v>21600</v>
      </c>
      <c r="C12" s="1"/>
      <c r="D12" s="1"/>
      <c r="E12" s="1">
        <f t="shared" si="2"/>
        <v>388.8</v>
      </c>
      <c r="F12" s="11"/>
      <c r="G12" s="11"/>
    </row>
    <row r="13" spans="1:7" x14ac:dyDescent="0.15">
      <c r="A13" s="1" t="s">
        <v>8</v>
      </c>
      <c r="B13" s="1">
        <f>(600+1980+600)*2</f>
        <v>6360</v>
      </c>
      <c r="C13" s="1">
        <f>(600+2600+600)*2</f>
        <v>7600</v>
      </c>
      <c r="D13" s="1"/>
      <c r="E13" s="1">
        <f>SUM(B13:D13)/1000</f>
        <v>13.96</v>
      </c>
      <c r="F13" s="11"/>
      <c r="G13" s="11"/>
    </row>
    <row r="15" spans="1:7" x14ac:dyDescent="0.15">
      <c r="A15" s="7" t="s">
        <v>10</v>
      </c>
      <c r="B15" s="7"/>
      <c r="C15" s="7"/>
      <c r="D15" s="7"/>
      <c r="E15" s="7"/>
      <c r="F15" s="7"/>
      <c r="G15" s="7"/>
    </row>
    <row r="16" spans="1:7" x14ac:dyDescent="0.15">
      <c r="A16" s="1" t="s">
        <v>14</v>
      </c>
      <c r="B16" s="10" t="s">
        <v>16</v>
      </c>
      <c r="C16" s="10"/>
      <c r="D16" s="10"/>
      <c r="E16" s="12" t="s">
        <v>17</v>
      </c>
      <c r="F16" s="12" t="s">
        <v>18</v>
      </c>
      <c r="G16" s="1" t="s">
        <v>9</v>
      </c>
    </row>
    <row r="17" spans="1:10" x14ac:dyDescent="0.15">
      <c r="A17" s="1" t="s">
        <v>0</v>
      </c>
      <c r="B17" s="1">
        <f>2100*4</f>
        <v>8400</v>
      </c>
      <c r="C17" s="1">
        <f>2400*4</f>
        <v>9600</v>
      </c>
      <c r="D17" s="1"/>
      <c r="E17" s="1"/>
      <c r="F17" s="1">
        <f>1500*2</f>
        <v>3000</v>
      </c>
      <c r="G17" s="1">
        <f>11*SUM(B17:F17)/1000</f>
        <v>231</v>
      </c>
    </row>
    <row r="18" spans="1:10" x14ac:dyDescent="0.15">
      <c r="A18" s="1" t="s">
        <v>1</v>
      </c>
      <c r="B18" s="1">
        <f>2600*2</f>
        <v>5200</v>
      </c>
      <c r="C18" s="1">
        <f>2400*2</f>
        <v>4800</v>
      </c>
      <c r="D18" s="1">
        <f>1800*2</f>
        <v>3600</v>
      </c>
      <c r="E18" s="1"/>
      <c r="F18" s="1">
        <f>1500*2</f>
        <v>3000</v>
      </c>
      <c r="G18" s="1">
        <f>11*SUM(B18:F18)/1000</f>
        <v>182.6</v>
      </c>
    </row>
    <row r="19" spans="1:10" x14ac:dyDescent="0.15">
      <c r="A19" s="1" t="s">
        <v>2</v>
      </c>
      <c r="B19" s="1">
        <f>2400*4</f>
        <v>9600</v>
      </c>
      <c r="C19" s="1">
        <f>1800*4</f>
        <v>7200</v>
      </c>
      <c r="D19" s="1"/>
      <c r="E19" s="1"/>
      <c r="F19" s="1">
        <f>1500*2</f>
        <v>3000</v>
      </c>
      <c r="G19" s="1">
        <f t="shared" ref="G19" si="3">11*SUM(B19:F19)/1000</f>
        <v>217.8</v>
      </c>
    </row>
    <row r="20" spans="1:10" x14ac:dyDescent="0.15">
      <c r="A20" s="1" t="s">
        <v>3</v>
      </c>
      <c r="B20" s="1">
        <f>2400*2</f>
        <v>4800</v>
      </c>
      <c r="C20" s="1">
        <f>1500*2</f>
        <v>3000</v>
      </c>
      <c r="D20" s="1">
        <f>2100*2</f>
        <v>4200</v>
      </c>
      <c r="E20" s="1">
        <f>2000*2</f>
        <v>4000</v>
      </c>
      <c r="F20" s="1">
        <f t="shared" ref="F20:F22" si="4">1500*2</f>
        <v>3000</v>
      </c>
      <c r="G20" s="1">
        <f>18*SUM(B20:F20)/1000</f>
        <v>342</v>
      </c>
    </row>
    <row r="21" spans="1:10" x14ac:dyDescent="0.15">
      <c r="A21" s="1" t="s">
        <v>4</v>
      </c>
      <c r="B21" s="1">
        <f>2100*4</f>
        <v>8400</v>
      </c>
      <c r="C21" s="1">
        <f>1500*4</f>
        <v>6000</v>
      </c>
      <c r="D21" s="1"/>
      <c r="E21" s="1">
        <f>2000*2</f>
        <v>4000</v>
      </c>
      <c r="F21" s="1">
        <f t="shared" si="4"/>
        <v>3000</v>
      </c>
      <c r="G21" s="1">
        <f>15*SUM(B21:F21)/1000</f>
        <v>321</v>
      </c>
    </row>
    <row r="22" spans="1:10" x14ac:dyDescent="0.15">
      <c r="A22" s="1" t="s">
        <v>5</v>
      </c>
      <c r="B22" s="1">
        <f>2400*2</f>
        <v>4800</v>
      </c>
      <c r="C22" s="1">
        <f>1500*2</f>
        <v>3000</v>
      </c>
      <c r="D22" s="1">
        <f>2100*2</f>
        <v>4200</v>
      </c>
      <c r="E22" s="1">
        <f>2000*2</f>
        <v>4000</v>
      </c>
      <c r="F22" s="1">
        <f t="shared" si="4"/>
        <v>3000</v>
      </c>
      <c r="G22" s="1">
        <f>18*SUM(B22:F22)/1000</f>
        <v>342</v>
      </c>
    </row>
    <row r="23" spans="1:10" x14ac:dyDescent="0.15">
      <c r="A23" s="1" t="s">
        <v>6</v>
      </c>
      <c r="B23" s="1">
        <f>2400*2</f>
        <v>4800</v>
      </c>
      <c r="C23" s="1">
        <f>2100*4</f>
        <v>8400</v>
      </c>
      <c r="D23" s="1">
        <f>1500*4</f>
        <v>6000</v>
      </c>
      <c r="E23" s="1">
        <f>2000*3</f>
        <v>6000</v>
      </c>
      <c r="F23" s="1">
        <f>1500*3</f>
        <v>4500</v>
      </c>
      <c r="G23" s="1">
        <f>18*SUM(B23:F23)/1000</f>
        <v>534.6</v>
      </c>
    </row>
    <row r="24" spans="1:10" x14ac:dyDescent="0.15">
      <c r="A24" s="1" t="s">
        <v>7</v>
      </c>
      <c r="B24" s="1">
        <f>2400*2</f>
        <v>4800</v>
      </c>
      <c r="C24" s="1">
        <f>2100*4</f>
        <v>8400</v>
      </c>
      <c r="D24" s="1">
        <f>1500*4</f>
        <v>6000</v>
      </c>
      <c r="E24" s="1">
        <f>2000*3</f>
        <v>6000</v>
      </c>
      <c r="F24" s="1">
        <f>1500*3</f>
        <v>4500</v>
      </c>
      <c r="G24" s="1">
        <f>18*SUM(B24:F24)/1000</f>
        <v>534.6</v>
      </c>
    </row>
    <row r="25" spans="1:10" x14ac:dyDescent="0.15">
      <c r="A25" s="1" t="s">
        <v>8</v>
      </c>
      <c r="B25" s="1">
        <f>3000*2</f>
        <v>6000</v>
      </c>
      <c r="C25" s="1"/>
      <c r="D25" s="1"/>
      <c r="E25" s="1"/>
      <c r="F25" s="1">
        <f>1800+1900</f>
        <v>3700</v>
      </c>
      <c r="G25" s="1">
        <f>SUM(B25:F25)/1000</f>
        <v>9.6999999999999993</v>
      </c>
    </row>
    <row r="28" spans="1:10" x14ac:dyDescent="0.15">
      <c r="A28" s="13" t="s">
        <v>19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15">
      <c r="A29" s="1"/>
      <c r="B29" s="2" t="s">
        <v>20</v>
      </c>
      <c r="C29" s="2" t="s">
        <v>21</v>
      </c>
      <c r="D29" s="2" t="s">
        <v>22</v>
      </c>
      <c r="E29" s="2" t="s">
        <v>23</v>
      </c>
      <c r="F29" s="2" t="s">
        <v>24</v>
      </c>
      <c r="G29" s="2" t="s">
        <v>25</v>
      </c>
      <c r="H29" s="2" t="s">
        <v>26</v>
      </c>
      <c r="I29" s="2" t="s">
        <v>27</v>
      </c>
      <c r="J29" s="2" t="s">
        <v>8</v>
      </c>
    </row>
    <row r="30" spans="1:10" x14ac:dyDescent="0.15">
      <c r="A30" s="1" t="s">
        <v>28</v>
      </c>
      <c r="B30" s="14">
        <v>10.959479999999999</v>
      </c>
      <c r="C30" s="14">
        <v>10.959479999999999</v>
      </c>
      <c r="D30" s="14">
        <v>10.959479999999999</v>
      </c>
      <c r="E30" s="14">
        <v>10.59</v>
      </c>
      <c r="F30" s="14">
        <v>10.59</v>
      </c>
      <c r="G30" s="14">
        <v>10.59</v>
      </c>
      <c r="H30" s="14">
        <f>10.59/2*3</f>
        <v>15.885</v>
      </c>
      <c r="I30" s="14">
        <f>10.59/2*3</f>
        <v>15.885</v>
      </c>
      <c r="J30" s="15">
        <f>(4716.3+4668.16+100)*2/1000</f>
        <v>18.968920000000001</v>
      </c>
    </row>
    <row r="31" spans="1:10" x14ac:dyDescent="0.15">
      <c r="A31" s="1" t="s">
        <v>29</v>
      </c>
      <c r="B31" s="14">
        <v>11.38264</v>
      </c>
      <c r="C31" s="14">
        <v>11.38264</v>
      </c>
      <c r="D31" s="14">
        <v>11.38264</v>
      </c>
      <c r="E31" s="14">
        <f>(2.65+2.67)*2</f>
        <v>10.64</v>
      </c>
      <c r="F31" s="14">
        <f t="shared" ref="F31:F43" si="5">(2.65+2.67)*2</f>
        <v>10.64</v>
      </c>
      <c r="G31" s="14">
        <f t="shared" ref="G31:G46" si="6">(2.65+2.67)*2</f>
        <v>10.64</v>
      </c>
      <c r="H31" s="14">
        <f t="shared" ref="H31:H46" si="7">(2.65+2.67)*3</f>
        <v>15.96</v>
      </c>
      <c r="I31" s="14">
        <f t="shared" ref="I31:I46" si="8">(2.65+2.67)*3</f>
        <v>15.96</v>
      </c>
      <c r="J31" s="1">
        <v>0</v>
      </c>
    </row>
    <row r="32" spans="1:10" x14ac:dyDescent="0.15">
      <c r="A32" s="1" t="s">
        <v>30</v>
      </c>
      <c r="B32" s="14">
        <v>10.878679999999999</v>
      </c>
      <c r="C32" s="14">
        <v>10.878679999999999</v>
      </c>
      <c r="D32" s="14">
        <v>10.878679999999999</v>
      </c>
      <c r="E32" s="14">
        <f t="shared" ref="E32:E41" si="9">(2.65+2.67)*2</f>
        <v>10.64</v>
      </c>
      <c r="F32" s="14">
        <f t="shared" si="5"/>
        <v>10.64</v>
      </c>
      <c r="G32" s="14">
        <f t="shared" si="6"/>
        <v>10.64</v>
      </c>
      <c r="H32" s="14">
        <f t="shared" si="7"/>
        <v>15.96</v>
      </c>
      <c r="I32" s="14">
        <f t="shared" si="8"/>
        <v>15.96</v>
      </c>
      <c r="J32" s="1">
        <v>0</v>
      </c>
    </row>
    <row r="33" spans="1:10" x14ac:dyDescent="0.15">
      <c r="A33" s="1" t="s">
        <v>31</v>
      </c>
      <c r="B33" s="14">
        <v>10.878679999999999</v>
      </c>
      <c r="C33" s="14">
        <v>10.878679999999999</v>
      </c>
      <c r="D33" s="14">
        <v>10.878679999999999</v>
      </c>
      <c r="E33" s="14">
        <f t="shared" si="9"/>
        <v>10.64</v>
      </c>
      <c r="F33" s="14">
        <f t="shared" si="5"/>
        <v>10.64</v>
      </c>
      <c r="G33" s="14">
        <f t="shared" si="6"/>
        <v>10.64</v>
      </c>
      <c r="H33" s="14">
        <f t="shared" si="7"/>
        <v>15.96</v>
      </c>
      <c r="I33" s="14">
        <f t="shared" si="8"/>
        <v>15.96</v>
      </c>
      <c r="J33" s="1">
        <v>0</v>
      </c>
    </row>
    <row r="34" spans="1:10" x14ac:dyDescent="0.15">
      <c r="A34" s="1" t="s">
        <v>32</v>
      </c>
      <c r="B34" s="14">
        <v>10.878679999999999</v>
      </c>
      <c r="C34" s="14">
        <v>10.878679999999999</v>
      </c>
      <c r="D34" s="14">
        <v>10.878679999999999</v>
      </c>
      <c r="E34" s="14">
        <f t="shared" si="9"/>
        <v>10.64</v>
      </c>
      <c r="F34" s="14">
        <f t="shared" si="5"/>
        <v>10.64</v>
      </c>
      <c r="G34" s="14">
        <f t="shared" si="6"/>
        <v>10.64</v>
      </c>
      <c r="H34" s="14">
        <f t="shared" si="7"/>
        <v>15.96</v>
      </c>
      <c r="I34" s="14">
        <f t="shared" si="8"/>
        <v>15.96</v>
      </c>
      <c r="J34" s="1">
        <v>0</v>
      </c>
    </row>
    <row r="35" spans="1:10" x14ac:dyDescent="0.15">
      <c r="A35" s="1" t="s">
        <v>33</v>
      </c>
      <c r="B35" s="14">
        <v>10.878679999999999</v>
      </c>
      <c r="C35" s="14">
        <v>10.878679999999999</v>
      </c>
      <c r="D35" s="14">
        <v>10.878679999999999</v>
      </c>
      <c r="E35" s="14">
        <f t="shared" si="9"/>
        <v>10.64</v>
      </c>
      <c r="F35" s="14">
        <f t="shared" si="5"/>
        <v>10.64</v>
      </c>
      <c r="G35" s="14">
        <f t="shared" si="6"/>
        <v>10.64</v>
      </c>
      <c r="H35" s="14">
        <f t="shared" si="7"/>
        <v>15.96</v>
      </c>
      <c r="I35" s="14">
        <f t="shared" si="8"/>
        <v>15.96</v>
      </c>
      <c r="J35" s="1">
        <v>0</v>
      </c>
    </row>
    <row r="36" spans="1:10" x14ac:dyDescent="0.15">
      <c r="A36" s="1" t="s">
        <v>34</v>
      </c>
      <c r="B36" s="14">
        <v>10.878679999999999</v>
      </c>
      <c r="C36" s="14">
        <v>10.878679999999999</v>
      </c>
      <c r="D36" s="14">
        <v>10.878679999999999</v>
      </c>
      <c r="E36" s="14">
        <f t="shared" si="9"/>
        <v>10.64</v>
      </c>
      <c r="F36" s="14">
        <f t="shared" si="5"/>
        <v>10.64</v>
      </c>
      <c r="G36" s="14">
        <f t="shared" si="6"/>
        <v>10.64</v>
      </c>
      <c r="H36" s="14">
        <f t="shared" si="7"/>
        <v>15.96</v>
      </c>
      <c r="I36" s="14">
        <f t="shared" si="8"/>
        <v>15.96</v>
      </c>
      <c r="J36" s="1">
        <v>0</v>
      </c>
    </row>
    <row r="37" spans="1:10" x14ac:dyDescent="0.15">
      <c r="A37" s="1" t="s">
        <v>35</v>
      </c>
      <c r="B37" s="14">
        <v>10.878679999999999</v>
      </c>
      <c r="C37" s="14">
        <v>10.878679999999999</v>
      </c>
      <c r="D37" s="14">
        <v>10.878679999999999</v>
      </c>
      <c r="E37" s="14">
        <f t="shared" si="9"/>
        <v>10.64</v>
      </c>
      <c r="F37" s="14">
        <f t="shared" si="5"/>
        <v>10.64</v>
      </c>
      <c r="G37" s="14">
        <f t="shared" si="6"/>
        <v>10.64</v>
      </c>
      <c r="H37" s="14">
        <f t="shared" si="7"/>
        <v>15.96</v>
      </c>
      <c r="I37" s="14">
        <f t="shared" si="8"/>
        <v>15.96</v>
      </c>
      <c r="J37" s="1">
        <v>0</v>
      </c>
    </row>
    <row r="38" spans="1:10" x14ac:dyDescent="0.15">
      <c r="A38" s="1" t="s">
        <v>36</v>
      </c>
      <c r="B38" s="14">
        <v>10.878679999999999</v>
      </c>
      <c r="C38" s="14">
        <v>10.878679999999999</v>
      </c>
      <c r="D38" s="14">
        <v>10.878679999999999</v>
      </c>
      <c r="E38" s="14">
        <f t="shared" si="9"/>
        <v>10.64</v>
      </c>
      <c r="F38" s="14">
        <f t="shared" si="5"/>
        <v>10.64</v>
      </c>
      <c r="G38" s="14">
        <f t="shared" si="6"/>
        <v>10.64</v>
      </c>
      <c r="H38" s="14">
        <f t="shared" si="7"/>
        <v>15.96</v>
      </c>
      <c r="I38" s="14">
        <f t="shared" si="8"/>
        <v>15.96</v>
      </c>
      <c r="J38" s="1">
        <v>0</v>
      </c>
    </row>
    <row r="39" spans="1:10" x14ac:dyDescent="0.15">
      <c r="A39" s="1" t="s">
        <v>37</v>
      </c>
      <c r="B39" s="14">
        <v>10.88542</v>
      </c>
      <c r="C39" s="14">
        <v>10.88542</v>
      </c>
      <c r="D39" s="14">
        <v>10.88542</v>
      </c>
      <c r="E39" s="14">
        <f t="shared" si="9"/>
        <v>10.64</v>
      </c>
      <c r="F39" s="14">
        <f t="shared" si="5"/>
        <v>10.64</v>
      </c>
      <c r="G39" s="14">
        <f t="shared" si="6"/>
        <v>10.64</v>
      </c>
      <c r="H39" s="14">
        <f t="shared" si="7"/>
        <v>15.96</v>
      </c>
      <c r="I39" s="14">
        <f t="shared" si="8"/>
        <v>15.96</v>
      </c>
      <c r="J39" s="1">
        <v>0</v>
      </c>
    </row>
    <row r="40" spans="1:10" x14ac:dyDescent="0.15">
      <c r="A40" s="1" t="s">
        <v>38</v>
      </c>
      <c r="B40" s="14">
        <v>12.18</v>
      </c>
      <c r="C40" s="14">
        <v>12.18</v>
      </c>
      <c r="D40" s="14">
        <v>12.18</v>
      </c>
      <c r="E40" s="14">
        <f t="shared" si="9"/>
        <v>10.64</v>
      </c>
      <c r="F40" s="14">
        <f t="shared" si="5"/>
        <v>10.64</v>
      </c>
      <c r="G40" s="14">
        <f t="shared" si="6"/>
        <v>10.64</v>
      </c>
      <c r="H40" s="14">
        <f t="shared" si="7"/>
        <v>15.96</v>
      </c>
      <c r="I40" s="14">
        <f t="shared" si="8"/>
        <v>15.96</v>
      </c>
      <c r="J40" s="1">
        <v>0</v>
      </c>
    </row>
    <row r="41" spans="1:10" x14ac:dyDescent="0.15">
      <c r="A41" s="1" t="s">
        <v>39</v>
      </c>
      <c r="B41" s="14">
        <v>0</v>
      </c>
      <c r="C41" s="14">
        <v>0</v>
      </c>
      <c r="D41" s="14">
        <v>0</v>
      </c>
      <c r="E41" s="14">
        <f t="shared" si="9"/>
        <v>10.64</v>
      </c>
      <c r="F41" s="14">
        <f t="shared" si="5"/>
        <v>10.64</v>
      </c>
      <c r="G41" s="14">
        <f t="shared" si="6"/>
        <v>10.64</v>
      </c>
      <c r="H41" s="14">
        <f t="shared" si="7"/>
        <v>15.96</v>
      </c>
      <c r="I41" s="14">
        <f t="shared" si="8"/>
        <v>15.96</v>
      </c>
      <c r="J41" s="1">
        <v>0</v>
      </c>
    </row>
    <row r="42" spans="1:10" x14ac:dyDescent="0.15">
      <c r="A42" s="1" t="s">
        <v>40</v>
      </c>
      <c r="B42" s="14">
        <v>0</v>
      </c>
      <c r="C42" s="14">
        <v>0</v>
      </c>
      <c r="D42" s="14">
        <v>0</v>
      </c>
      <c r="E42" s="14">
        <f t="shared" ref="E42:E46" si="10">(2.65+2.67)*2</f>
        <v>10.64</v>
      </c>
      <c r="F42" s="14">
        <f t="shared" si="5"/>
        <v>10.64</v>
      </c>
      <c r="G42" s="14">
        <f t="shared" si="6"/>
        <v>10.64</v>
      </c>
      <c r="H42" s="14">
        <f t="shared" si="7"/>
        <v>15.96</v>
      </c>
      <c r="I42" s="14">
        <f t="shared" si="8"/>
        <v>15.96</v>
      </c>
      <c r="J42" s="1">
        <v>0</v>
      </c>
    </row>
    <row r="43" spans="1:10" x14ac:dyDescent="0.15">
      <c r="A43" s="1" t="s">
        <v>41</v>
      </c>
      <c r="B43" s="14">
        <v>0</v>
      </c>
      <c r="C43" s="14">
        <v>0</v>
      </c>
      <c r="D43" s="14">
        <v>0</v>
      </c>
      <c r="E43" s="14">
        <f t="shared" si="10"/>
        <v>10.64</v>
      </c>
      <c r="F43" s="14">
        <f t="shared" si="5"/>
        <v>10.64</v>
      </c>
      <c r="G43" s="14">
        <f t="shared" si="6"/>
        <v>10.64</v>
      </c>
      <c r="H43" s="14">
        <f t="shared" si="7"/>
        <v>15.96</v>
      </c>
      <c r="I43" s="14">
        <f t="shared" si="8"/>
        <v>15.96</v>
      </c>
      <c r="J43" s="1">
        <v>0</v>
      </c>
    </row>
    <row r="44" spans="1:10" x14ac:dyDescent="0.15">
      <c r="A44" s="1" t="s">
        <v>42</v>
      </c>
      <c r="B44" s="14">
        <v>0</v>
      </c>
      <c r="C44" s="14">
        <v>0</v>
      </c>
      <c r="D44" s="14">
        <v>0</v>
      </c>
      <c r="E44" s="14">
        <f t="shared" si="10"/>
        <v>10.64</v>
      </c>
      <c r="F44" s="14">
        <v>11.96</v>
      </c>
      <c r="G44" s="14">
        <f t="shared" si="6"/>
        <v>10.64</v>
      </c>
      <c r="H44" s="14">
        <f t="shared" si="7"/>
        <v>15.96</v>
      </c>
      <c r="I44" s="14">
        <f t="shared" si="8"/>
        <v>15.96</v>
      </c>
      <c r="J44" s="1">
        <v>0</v>
      </c>
    </row>
    <row r="45" spans="1:10" x14ac:dyDescent="0.15">
      <c r="A45" s="1" t="s">
        <v>43</v>
      </c>
      <c r="B45" s="14">
        <v>0</v>
      </c>
      <c r="C45" s="14">
        <v>0</v>
      </c>
      <c r="D45" s="14">
        <v>0</v>
      </c>
      <c r="E45" s="14">
        <f t="shared" si="10"/>
        <v>10.64</v>
      </c>
      <c r="F45" s="14">
        <v>0</v>
      </c>
      <c r="G45" s="14">
        <f t="shared" si="6"/>
        <v>10.64</v>
      </c>
      <c r="H45" s="14">
        <f t="shared" si="7"/>
        <v>15.96</v>
      </c>
      <c r="I45" s="14">
        <f t="shared" si="8"/>
        <v>15.96</v>
      </c>
      <c r="J45" s="1">
        <v>0</v>
      </c>
    </row>
    <row r="46" spans="1:10" x14ac:dyDescent="0.15">
      <c r="A46" s="1" t="s">
        <v>44</v>
      </c>
      <c r="B46" s="14">
        <v>0</v>
      </c>
      <c r="C46" s="14">
        <v>0</v>
      </c>
      <c r="D46" s="14">
        <v>0</v>
      </c>
      <c r="E46" s="14">
        <f t="shared" si="10"/>
        <v>10.64</v>
      </c>
      <c r="F46" s="14">
        <v>0</v>
      </c>
      <c r="G46" s="14">
        <f t="shared" si="6"/>
        <v>10.64</v>
      </c>
      <c r="H46" s="14">
        <f t="shared" si="7"/>
        <v>15.96</v>
      </c>
      <c r="I46" s="14">
        <f t="shared" si="8"/>
        <v>15.96</v>
      </c>
      <c r="J46" s="1">
        <v>0</v>
      </c>
    </row>
    <row r="47" spans="1:10" x14ac:dyDescent="0.15">
      <c r="A47" s="1" t="s">
        <v>45</v>
      </c>
      <c r="B47" s="14">
        <v>0</v>
      </c>
      <c r="C47" s="14">
        <v>0</v>
      </c>
      <c r="D47" s="14">
        <v>0</v>
      </c>
      <c r="E47" s="14">
        <v>11.96</v>
      </c>
      <c r="F47" s="14">
        <v>0</v>
      </c>
      <c r="G47" s="14">
        <v>11.96</v>
      </c>
      <c r="H47" s="14">
        <f>11.96/2*3</f>
        <v>17.940000000000001</v>
      </c>
      <c r="I47" s="14">
        <f>11.96/2*3</f>
        <v>17.940000000000001</v>
      </c>
      <c r="J47" s="1">
        <v>0</v>
      </c>
    </row>
    <row r="48" spans="1:10" x14ac:dyDescent="0.15">
      <c r="A48" s="1" t="s">
        <v>9</v>
      </c>
      <c r="B48" s="14">
        <f>SUM(B30:B47)</f>
        <v>121.5583</v>
      </c>
      <c r="C48" s="14">
        <f t="shared" ref="C48:J48" si="11">SUM(C30:C47)</f>
        <v>121.5583</v>
      </c>
      <c r="D48" s="14">
        <f t="shared" si="11"/>
        <v>121.5583</v>
      </c>
      <c r="E48" s="14">
        <f t="shared" si="11"/>
        <v>192.79</v>
      </c>
      <c r="F48" s="14">
        <f t="shared" si="11"/>
        <v>160.87</v>
      </c>
      <c r="G48" s="14">
        <f t="shared" si="11"/>
        <v>192.79</v>
      </c>
      <c r="H48" s="14">
        <f t="shared" si="11"/>
        <v>289.185</v>
      </c>
      <c r="I48" s="14">
        <f t="shared" si="11"/>
        <v>289.185</v>
      </c>
      <c r="J48" s="14">
        <f t="shared" si="11"/>
        <v>18.968920000000001</v>
      </c>
    </row>
    <row r="50" spans="1:10" x14ac:dyDescent="0.15">
      <c r="A50" s="13" t="s">
        <v>13</v>
      </c>
      <c r="B50" s="13"/>
      <c r="C50" s="13"/>
      <c r="D50" s="13"/>
      <c r="E50" s="13"/>
      <c r="F50" s="13"/>
      <c r="G50" s="13"/>
      <c r="H50" s="13"/>
      <c r="I50" s="13"/>
      <c r="J50" s="13"/>
    </row>
    <row r="51" spans="1:10" x14ac:dyDescent="0.15">
      <c r="A51" s="1"/>
      <c r="B51" s="2" t="s">
        <v>20</v>
      </c>
      <c r="C51" s="2" t="s">
        <v>21</v>
      </c>
      <c r="D51" s="2" t="s">
        <v>22</v>
      </c>
      <c r="E51" s="2" t="s">
        <v>23</v>
      </c>
      <c r="F51" s="2" t="s">
        <v>24</v>
      </c>
      <c r="G51" s="2" t="s">
        <v>25</v>
      </c>
      <c r="H51" s="2" t="s">
        <v>26</v>
      </c>
      <c r="I51" s="2" t="s">
        <v>27</v>
      </c>
      <c r="J51" s="2" t="s">
        <v>8</v>
      </c>
    </row>
    <row r="52" spans="1:10" x14ac:dyDescent="0.15">
      <c r="A52" s="1" t="s">
        <v>46</v>
      </c>
      <c r="B52" s="14">
        <v>18.266200000000001</v>
      </c>
      <c r="C52" s="14">
        <v>18.266200000000001</v>
      </c>
      <c r="D52" s="14">
        <v>18.266200000000001</v>
      </c>
      <c r="E52" s="14">
        <f t="shared" ref="E52:G52" si="12">9.545*2</f>
        <v>19.09</v>
      </c>
      <c r="F52" s="14">
        <f t="shared" si="12"/>
        <v>19.09</v>
      </c>
      <c r="G52" s="14">
        <f t="shared" si="12"/>
        <v>19.09</v>
      </c>
      <c r="H52" s="14">
        <f>9.545*3</f>
        <v>28.635000000000002</v>
      </c>
      <c r="I52" s="14">
        <f>9.545*3</f>
        <v>28.635000000000002</v>
      </c>
      <c r="J52" s="1">
        <v>0</v>
      </c>
    </row>
    <row r="53" spans="1:10" x14ac:dyDescent="0.15">
      <c r="A53" s="1" t="s">
        <v>9</v>
      </c>
      <c r="B53" s="14">
        <f>B52</f>
        <v>18.266200000000001</v>
      </c>
      <c r="C53" s="14">
        <f t="shared" ref="C53:J53" si="13">C52</f>
        <v>18.266200000000001</v>
      </c>
      <c r="D53" s="14">
        <f t="shared" si="13"/>
        <v>18.266200000000001</v>
      </c>
      <c r="E53" s="14">
        <f t="shared" si="13"/>
        <v>19.09</v>
      </c>
      <c r="F53" s="14">
        <f t="shared" si="13"/>
        <v>19.09</v>
      </c>
      <c r="G53" s="14">
        <f t="shared" si="13"/>
        <v>19.09</v>
      </c>
      <c r="H53" s="14">
        <f t="shared" si="13"/>
        <v>28.635000000000002</v>
      </c>
      <c r="I53" s="14">
        <f t="shared" si="13"/>
        <v>28.635000000000002</v>
      </c>
      <c r="J53" s="14">
        <f t="shared" si="13"/>
        <v>0</v>
      </c>
    </row>
  </sheetData>
  <mergeCells count="6">
    <mergeCell ref="A50:J50"/>
    <mergeCell ref="A3:E3"/>
    <mergeCell ref="B4:D4"/>
    <mergeCell ref="A15:G15"/>
    <mergeCell ref="B16:D16"/>
    <mergeCell ref="A28:J28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陈晖</dc:creator>
  <cp:lastModifiedBy>陈晖</cp:lastModifiedBy>
  <dcterms:created xsi:type="dcterms:W3CDTF">2006-09-16T00:00:00Z</dcterms:created>
  <dcterms:modified xsi:type="dcterms:W3CDTF">2023-04-29T01:52:24Z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