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9040" windowHeight="13740" tabRatio="732" activeTab="2"/>
  </bookViews>
  <sheets>
    <sheet name="报价说明" sheetId="11" r:id="rId1"/>
    <sheet name="汇总表" sheetId="6" r:id="rId2"/>
    <sheet name="战时通风设备费" sheetId="17" r:id="rId3"/>
    <sheet name="战时通风" sheetId="18" r:id="rId4"/>
    <sheet name="水箱设备费" sheetId="19" r:id="rId5"/>
    <sheet name="水箱安装费" sheetId="20" r:id="rId6"/>
    <sheet name="标识标牌" sheetId="15" r:id="rId7"/>
  </sheets>
  <definedNames>
    <definedName name="_xlnm._FilterDatabase" localSheetId="3" hidden="1">战时通风!$A$3:$KV$40</definedName>
    <definedName name="_xlnm.Print_Titles" localSheetId="4">水箱设备费!$1:$3</definedName>
    <definedName name="_xlnm.Print_Titles" localSheetId="3">战时通风!$1:$3</definedName>
    <definedName name="_xlnm.Print_Titles" localSheetId="2">战时通风设备费!$1:$3</definedName>
  </definedNames>
  <calcPr calcId="144525"/>
</workbook>
</file>

<file path=xl/calcChain.xml><?xml version="1.0" encoding="utf-8"?>
<calcChain xmlns="http://schemas.openxmlformats.org/spreadsheetml/2006/main">
  <c r="G22" i="15" l="1"/>
  <c r="G20" i="15"/>
  <c r="G19" i="15"/>
  <c r="G17" i="15"/>
  <c r="G16" i="15"/>
  <c r="G15" i="15"/>
  <c r="G14" i="15"/>
  <c r="G13" i="15"/>
  <c r="G12" i="15"/>
  <c r="G11" i="15"/>
  <c r="G10" i="15"/>
  <c r="G9" i="15"/>
  <c r="G8" i="15"/>
  <c r="G7" i="15"/>
  <c r="G6" i="15"/>
  <c r="G5" i="15"/>
  <c r="G4" i="15"/>
  <c r="K15" i="20"/>
  <c r="K10" i="20"/>
  <c r="F10" i="20"/>
  <c r="K9" i="20"/>
  <c r="F9" i="20"/>
  <c r="K8" i="20"/>
  <c r="F8" i="20"/>
  <c r="K7" i="20"/>
  <c r="F7" i="20"/>
  <c r="K6" i="20"/>
  <c r="F6" i="20"/>
  <c r="K5" i="20"/>
  <c r="F5" i="20"/>
  <c r="K4" i="20"/>
  <c r="F4" i="20"/>
  <c r="G15" i="19"/>
  <c r="G10" i="19"/>
  <c r="G9" i="19"/>
  <c r="G8" i="19"/>
  <c r="G7" i="19"/>
  <c r="G6" i="19"/>
  <c r="G5" i="19"/>
  <c r="G4" i="19"/>
  <c r="K39" i="18"/>
  <c r="K34" i="18"/>
  <c r="F34" i="18"/>
  <c r="K33" i="18"/>
  <c r="F33" i="18"/>
  <c r="K32" i="18"/>
  <c r="F32" i="18"/>
  <c r="K31" i="18"/>
  <c r="F31" i="18"/>
  <c r="K30" i="18"/>
  <c r="F30" i="18"/>
  <c r="K29" i="18"/>
  <c r="F29" i="18"/>
  <c r="K28" i="18"/>
  <c r="F28" i="18"/>
  <c r="K27" i="18"/>
  <c r="F27"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K4" i="18"/>
  <c r="F4" i="18"/>
  <c r="G14" i="17"/>
  <c r="G13" i="17"/>
  <c r="G12" i="17"/>
  <c r="G11" i="17"/>
  <c r="G10" i="17"/>
  <c r="G9" i="17"/>
  <c r="G8" i="17"/>
  <c r="G7" i="17"/>
  <c r="G19" i="17" s="1"/>
  <c r="C4" i="6" s="1"/>
  <c r="G6" i="17"/>
  <c r="G5" i="17"/>
  <c r="G4" i="17"/>
  <c r="H9" i="6"/>
  <c r="H8" i="6"/>
  <c r="G8" i="6"/>
  <c r="F8" i="6"/>
  <c r="E8" i="6"/>
  <c r="C8" i="6"/>
  <c r="F7" i="6"/>
  <c r="E7" i="6"/>
  <c r="C7" i="6"/>
  <c r="H6" i="6"/>
  <c r="G6" i="6"/>
  <c r="F6" i="6"/>
  <c r="E6" i="6"/>
  <c r="C6" i="6"/>
  <c r="F5" i="6"/>
  <c r="E5" i="6"/>
  <c r="C5" i="6"/>
  <c r="E4" i="6" l="1"/>
  <c r="E9" i="6" s="1"/>
  <c r="C9" i="6"/>
  <c r="F4" i="6"/>
  <c r="F9" i="6" s="1"/>
</calcChain>
</file>

<file path=xl/sharedStrings.xml><?xml version="1.0" encoding="utf-8"?>
<sst xmlns="http://schemas.openxmlformats.org/spreadsheetml/2006/main" count="348" uniqueCount="193">
  <si>
    <t>报价说明</t>
  </si>
  <si>
    <t>工程名称：理工佳园人防设备供货及安装工程</t>
  </si>
  <si>
    <t>一、工程概况：</t>
  </si>
  <si>
    <t>本项目约103380m2，其中人防面积约5800m2；地上住宅由10幢高层组成。</t>
  </si>
  <si>
    <t>二、工程招标范围</t>
  </si>
  <si>
    <t>1、 理工佳园人防相关图纸。</t>
  </si>
  <si>
    <t>2、人防标识标牌按照江苏省人民防空工程标识技术规定，苏防[2018]71号文件选用（如有新标准，按新标准执行，满足验收要求）。</t>
  </si>
  <si>
    <t>三、投标报价说明</t>
  </si>
  <si>
    <t>1、本工程为单价包干（人防水箱列入本次招标范围内，后期甲方有权调整水箱范围，如后期实际施工范围不在贵司施工范围内，结算时直接扣除此部分费用），投标人报价时需综合考虑所有相关费用。</t>
  </si>
  <si>
    <t>2、提供的清单项目和数量不得修改，施工单位认为施工图纸中没有的项目可以不报价，但是施工图纸中有而未报价的项目默认为此项目已经包含在其他报价中，结算时不得以未报价而增加；</t>
  </si>
  <si>
    <t>3、施工单位根据招标图纸认为需要增加的项目可以在下表按清单格式自行列项，认为提供的清单中数量偏多的也在下表按清单格式自行列项(工程量为负数)扣减。</t>
  </si>
  <si>
    <t>4、根据招标图纸、国家规范要求及人防验收要求。</t>
  </si>
  <si>
    <t>5、各投标单位可以根据自身条件优化设计，优化后的设计必须符合设计图纸及图集规范要求，优化后的费用可以单列明细，作为投标价的组成部分。</t>
  </si>
  <si>
    <t>6、标识标牌由投标单位自行按照国家相关规范文件及标准优化设计，报价包含设计及工程费用；本清单仅供参考，投标单位按自身条件设计的图纸认为需要增加的项目可以按清单格式自行列项，认为提供的清单中没有的项目可以不报价。</t>
  </si>
  <si>
    <t>7、所有的镀锌钢板均为热镀锌钢板；风口采用铝合金材质；钢板焊接风管均包含除锈油漆等工序，所有的镀锌钢板均为热镀锌钢板；风口采用铝合金材质；钢板焊接风管均包含除锈油漆等工序，所有的镀锌钢板的开口费用需综合考虑到报价中，后期不做调整。</t>
  </si>
  <si>
    <t>（1） 供应单价</t>
  </si>
  <si>
    <t xml:space="preserve">    包含本项目所需的所有主材的采购、加工、运输到指定地点等供货环节所需的一切材料费、加工费、检验试验费、安装费、运输费、特急费定点加工费、采购风险费、施工员耗等按要求完成本项目所需的所有费用。</t>
  </si>
  <si>
    <t>（2） 安装单价</t>
  </si>
  <si>
    <t xml:space="preserve">    包含本项目所需的所有人工费、辅材费、机械费、管理费及利润、规费等费用。</t>
  </si>
  <si>
    <t>8、所有材料、设备的制作安装参照相应国家图集。</t>
  </si>
  <si>
    <t>9、油漆(包括指示喷字)等费用包含在综合单价之安装费用中，投标单位承诺:无论招标单位对油漆的颜色作任何调整， 综合单价均不发生任何变化。</t>
  </si>
  <si>
    <t>10、投标所报综合单价应包括该清单使用图纸、施工图纸及施工图集做法所包含的制作、运输、安装、验收合格等为完成本工程所包含的全部工作内容的全部费用，具体包括但不限于人工、材料(吊装预埋钢筋等)、机械设备、场外运输、场内运输、垂直运输、脚手架、超高费、所有五金配件、油漆、安装、技术处理、配合费、水电、赶工费、成品保护、保修、措施费、管理费、利润、规费、税金、政策性文件规定及合同包含的所有风险、责任等所有费用。凡招标图纸或说明中不明确的、做法不详的，要求投标单位自行按相关规范标准深化设计，报价应包含深化部分设计及工程费用，日后不再调整。</t>
  </si>
  <si>
    <t>11、各项措施费用等其他一切费用自行在综合单价中充分考虑，招标方不再因此等情况的发生而增加任何费用。</t>
  </si>
  <si>
    <t>12、如果中标，贵司施工完成后须负责本项目通过当地人防部门的一次性验收，且不得以报价过低等原因索赔额外费用。</t>
  </si>
  <si>
    <t>理工佳园
人防设备供货及安装工程汇总表</t>
  </si>
  <si>
    <t>第一次回标分析</t>
  </si>
  <si>
    <t>序号</t>
  </si>
  <si>
    <t>项目名称</t>
  </si>
  <si>
    <t>分项单价</t>
  </si>
  <si>
    <t>税率</t>
  </si>
  <si>
    <t>税金</t>
  </si>
  <si>
    <t>小计</t>
  </si>
  <si>
    <t>江苏国威</t>
  </si>
  <si>
    <t>含税价</t>
  </si>
  <si>
    <t>战时通风设备费</t>
  </si>
  <si>
    <t>战时通风</t>
  </si>
  <si>
    <t>人防水箱设备费</t>
  </si>
  <si>
    <t>人防水箱安装费</t>
  </si>
  <si>
    <t>标识标牌</t>
  </si>
  <si>
    <t>含税总价</t>
  </si>
  <si>
    <t>注：所有链接公式投标单位须自行核定及补充。</t>
  </si>
  <si>
    <t>人防设备供货及安装工程设备清单</t>
  </si>
  <si>
    <t>工程名称：理工佳园战时通风工程</t>
  </si>
  <si>
    <t>名    称</t>
  </si>
  <si>
    <t>项 目 特 征</t>
  </si>
  <si>
    <t>单位</t>
  </si>
  <si>
    <t>数量</t>
  </si>
  <si>
    <t>设备费</t>
  </si>
  <si>
    <t>合价(元)</t>
  </si>
  <si>
    <t>备注</t>
  </si>
  <si>
    <t>过滤吸收器</t>
  </si>
  <si>
    <t>RFP-1000型
工程内容
1、开箱检查、搬运就位、安装
2、除锈、刷油
3、完成过滤吸收器安装的其他一切相关工程内容及材料费用</t>
  </si>
  <si>
    <t>台</t>
  </si>
  <si>
    <t>油网滤尘器</t>
  </si>
  <si>
    <t>LWP-X 1*5
工程内容
1、安装
2、设备框架(含油槽)制作、安装
3、除锈、刷油
4、完成油网滤尘器安装的其他一切相关工程内容及材料费用</t>
  </si>
  <si>
    <t>组</t>
  </si>
  <si>
    <t>测压装置</t>
  </si>
  <si>
    <t>倾斜式微压计 0～200Pa
工程内容
1、测压装置安装
2、固定底板制作安装
3、除锈、刷油
4、调试 
5、完成测压装置安装及其他一切相关工程内容及材料费用</t>
  </si>
  <si>
    <t>套</t>
  </si>
  <si>
    <t>测量装置</t>
  </si>
  <si>
    <t>风量测量装置 D400
工程内容
1、测量装置安装
2、固定底板制作安装
3、除锈、刷油
4、调试 
5、完成测量装置安装及其他一切相关工程内容及材料费用</t>
  </si>
  <si>
    <t>通风调节器</t>
  </si>
  <si>
    <t>通风调节器 OT-TF
工程内容
1、通风调节器安装
2、固定底板制作安装
3、除锈、刷油
4、调试 
5、完成通风调节器安装及其他一切相关工程内容及材料费用</t>
  </si>
  <si>
    <t>超压排气活门</t>
  </si>
  <si>
    <t>超压排气活门 FCH-250
工程内容
1、超压排气活门安装
2、钢短管和密闭环制作安装
3、除锈、刷油
4、调试 
5、完成排气活门安装及其他一切相关工程内容及材料费用</t>
  </si>
  <si>
    <t>只</t>
  </si>
  <si>
    <t>混流送风机</t>
  </si>
  <si>
    <t>混流送风机 SWF-I-No.6.5
工程内容 
1、开箱检查、搬运就位、风机安装
2、减振(器)台座制作、安装
3、设备支架制作、安装
4、支架台座除锈、刷油、防腐 
5、调试 
6、完成风机安装的其他一切相关工程内容及材料费用</t>
  </si>
  <si>
    <t>轴流排烟风机</t>
  </si>
  <si>
    <t>轴流排烟风机 HTF-I-No.7
工程内容 
1、开箱检查、搬运就位、风机安装
2、减振(器)台座制作、安装
3、设备支架制作、安装
4、支架台座除锈、刷油、防腐 
5、调试 
6、完成风机安装的其他一切相关工程内容及材料费用</t>
  </si>
  <si>
    <t>混流排风机</t>
  </si>
  <si>
    <t>混流排风机 SWF-I-No.2.5
工程内容 
1、开箱检查、搬运就位、风机安装
2、减振(器)台座制作、安装
3、设备支架制作、安装
4、支架台座除锈、刷油、防腐 
5、调试 
6、完成风机安装的其他一切相关工程内容及材料费用</t>
  </si>
  <si>
    <t>空气放射性监测装置</t>
  </si>
  <si>
    <t>空气放射性监测装置 SIN-CFO100
工程内容
1、空气放射性监测装置安装
2、固定底板制作安装
3、除锈、刷油
4、调试 
5、完成空气放射性监测装置安装及其他一切相关工程内容及材料费用</t>
  </si>
  <si>
    <t>空气染毒监测装置</t>
  </si>
  <si>
    <t>空气染毒监测装置 SIN-CPO100
工程内容
1、空气染毒监测装置置安装
2、固定底板制作安装
3、除锈、刷油
4、调试 
5、完成空气染毒监测装置安装及其他一切相关工程内容及材料费用</t>
  </si>
  <si>
    <t>自行增减项：
1. 提供的清单项目和数量不得修改，施工单位认为施工图纸中没有的项目可以不报价，但是施工图纸中有而未报价的项目默认为此项目已经包含在其他报价中，结算时不得以未报价而增加；
2. 施工单位根据招标图纸认为需要增加的项目可以在下表按清单格式自行列项，认为提供的清单中数量偏多的也在下表按清单格式自行列项(工程量为负数)扣减。</t>
  </si>
  <si>
    <t>…</t>
  </si>
  <si>
    <t>合计</t>
  </si>
  <si>
    <t>备注：
1、材料费、运输费、安装费各项均包括了各自所涉及的人、材、机、管理、利润等费用；
2、综合单价包含设备制作、运输、装卸、安装、油漆、调试、第三方检测费、维护及验收等一切与本工程相关的费用。
3、通风管制作及安装包含保温，法兰、支架制作安装除锈、刷油，过墙处等做密封处理，密封材料采用防火堵料，具体详见设计说明；
4、风机安装减震措施安装，包含支架制作安装除锈、刷油、调试等完成成套成品的全部内容，具体详见设计说明；
5、风管阀门制作安装含法兰、支架制作安装 支架除锈防腐按设计要求；</t>
  </si>
  <si>
    <t>人防设备供货及安装工程清单</t>
  </si>
  <si>
    <t>规  格 型 号</t>
  </si>
  <si>
    <t>综合单价（元）</t>
  </si>
  <si>
    <t>人工费</t>
  </si>
  <si>
    <t>材料费</t>
  </si>
  <si>
    <t>机械费</t>
  </si>
  <si>
    <t>管理费、利润及其他费用</t>
  </si>
  <si>
    <t>过滤吸收器(不计设备费)</t>
  </si>
  <si>
    <t>油网滤尘器(不计设备费)</t>
  </si>
  <si>
    <t>测压装置(不计设备费)</t>
  </si>
  <si>
    <t>测量装置(不计设备费)</t>
  </si>
  <si>
    <t>通风调节器(不计设备费)</t>
  </si>
  <si>
    <t>超压排气活门(不计设备费)</t>
  </si>
  <si>
    <t>混流送风机(不计设备费)</t>
  </si>
  <si>
    <t>轴流排烟风机(不计设备费)</t>
  </si>
  <si>
    <t>混流排风机(不计设备费)</t>
  </si>
  <si>
    <t>空气放射性监测装置(不计设备费)</t>
  </si>
  <si>
    <t>空气染毒监测装置(不计设备费)</t>
  </si>
  <si>
    <t>手动密闭阀门</t>
  </si>
  <si>
    <t>SMF30 
工程内容
1、安装
2、支架制安
3、除锈、刷油
4、接线、调试 
5、完成阀门安装及其他一切相关工程内容及材料费用</t>
  </si>
  <si>
    <t>SMF40 
工程内容
1、安装
2、支架制安
3、除锈、刷油
4、接线、调试 
5、完成阀门安装及其他一切相关工程内容及材料费用</t>
  </si>
  <si>
    <t>SFM60
工程内容
1、安装
2、支架制安
3、除锈、刷油
4、接线、调试 
5、完成阀门安装及其他一切相关工程内容及材料费用</t>
  </si>
  <si>
    <t>法兰盲板（换气堵头）</t>
  </si>
  <si>
    <t>D400
工程内容
1、密封堵头及法兰制作.安装
2、刷油、防腐
3、完成密封堵头及法兰安装的其他一切相关工程内容及材料费用</t>
  </si>
  <si>
    <t>风量调节阀</t>
  </si>
  <si>
    <t>D400
工程内容
1、安装
2、支架制安
3、除锈、刷油
4、接线、调试 
5、完成阀门安装及其他一切相关工程内容及材料费用</t>
  </si>
  <si>
    <t>插板阀</t>
  </si>
  <si>
    <t>D400
工程内容
1、安装
2、支架制安
3、除锈、刷油
4、调试 
5、完成阀门安装及其他一切相关工程内容及材料费用</t>
  </si>
  <si>
    <t>D664
工程内容
1、安装
2、支架制安
3、除锈、刷油
4、调试 
5、完成阀门安装及其他一切相关工程内容及材料费用</t>
  </si>
  <si>
    <t xml:space="preserve">防火调节阀 70℃ </t>
  </si>
  <si>
    <t>D664
工程内容
1、安装
2、支架制安
3、除锈、刷油
4、接线、调试 
5、完成阀门安装及其他一切相关工程内容及材料费用</t>
  </si>
  <si>
    <t>D700
工程内容
1、安装
2、支架制安
3、除锈、刷油
4、接线、调试 
5、完成阀门安装及其他一切相关工程内容及材料费用</t>
  </si>
  <si>
    <t>320*320
工程内容
1、安装
2、支架制安
3、除锈、刷油
4、接线、调试 
5、完成阀门安装及其他一切相关工程内容及材料费用</t>
  </si>
  <si>
    <t xml:space="preserve">防火风口 </t>
  </si>
  <si>
    <t>1、名称：防火风口
2、规格、型号：320*320
工程内容
1、安装
2、支架制安
3、除锈、刷油
4、调试 
5、完成风口安装及其他一切相关工程内容及材料费用</t>
  </si>
  <si>
    <t>单层百叶排风口</t>
  </si>
  <si>
    <t>800*800
工程内容
1、安装
2、支架制安
3、除锈、刷油
4、调试 
5、完成风口安装及其他一切相关工程内容及材料费用</t>
  </si>
  <si>
    <t>双层百叶风口</t>
  </si>
  <si>
    <t>1000*1000
工程内容
1、安装
2、支架制安
3、除锈、刷油
4、调试 
5、完成风口安装及其他一切相关工程内容及材料费用</t>
  </si>
  <si>
    <t>尾气监测取样管</t>
  </si>
  <si>
    <t>1、镀锌钢管DN15
2、含阀门
3、完成尾气监测取样管安装及其他一切相关工程内容及材料费用</t>
  </si>
  <si>
    <t>m</t>
  </si>
  <si>
    <t>测压管</t>
  </si>
  <si>
    <t>1、镀锌钢管DN15
2、含阀门
3、完成测压管安装及其他一切相关工程内容及材料费用</t>
  </si>
  <si>
    <t>增压管</t>
  </si>
  <si>
    <t>1、镀锌钢管DN25
2、含阀门
3、完成增压管安装及其他一切相关工程内容及材料费用</t>
  </si>
  <si>
    <t>放射性取样管</t>
  </si>
  <si>
    <t>1、镀锌钢管DN32
2、含阀门
3、完成放射性取样管安装及其他一切相关工程内容及材料费用</t>
  </si>
  <si>
    <t>CO探头</t>
  </si>
  <si>
    <t>OT-CO
工程内容
1、安装
2、支架制安
3、除锈、刷油
4、接线、调试 
5、完成阀门安装及其他一切相关工程内容及材料费用</t>
  </si>
  <si>
    <t>碳钢通风管道制作安装</t>
  </si>
  <si>
    <t>材质:焊接风管
形状:圆形
周长或直径:500mm以下
板材厚度: 3mm
接口形式:焊接
工作内容：风管、管件、法兰、零件、支吊架等制作安装</t>
  </si>
  <si>
    <t>m2</t>
  </si>
  <si>
    <t>材质:焊接风管
形状:圆形
周长或直径:1120mm以下
板材厚度: 3mm
接口形式:焊接
工作内容：风管、管件、法兰、零件、支吊架等制作安装</t>
  </si>
  <si>
    <t>人防水箱设备清单</t>
  </si>
  <si>
    <t>工程名称：理工佳园人防水箱工程</t>
  </si>
  <si>
    <t>战时生活水箱（不锈钢成品水箱） 有效容积为42m³(含管道泵、气压罐)</t>
  </si>
  <si>
    <t>4000*7000*2000  平时采购，战时安装
工程内容
1、稳固、装配零件、含浮球阀、玻璃管液位计、放水龙头、溢水管、18目钢丝网、透气管等相关管配件
2、完成水箱放置的其他一切相关工程内容及材料费用工作内容</t>
  </si>
  <si>
    <t>战时生活水箱（不锈钢成品水箱） 有效容积为58m³(含管道泵、气压罐)</t>
  </si>
  <si>
    <t>5000*7500*2000  平时采购，战时安装
工程内容
1、稳固、装配零件、含浮球阀、玻璃管液位计、放水龙头、溢水管、18目钢丝网、透气管等相关管配件
2、完成水箱放置的其他一切相关工程内容及材料费用工作内容</t>
  </si>
  <si>
    <t>4000*7500*2000  平时采购，战时安装
工程内容
1、稳固、装配零件、含浮球阀、玻璃管液位计、放水龙头、溢水管、18目钢丝网、透气管等相关管配件
2、完成水箱放置的其他一切相关工程内容及材料费用工作内容</t>
  </si>
  <si>
    <t>战时生活水箱（不锈钢成品水箱） 有效容积为64m³(含管道泵、气压罐)</t>
  </si>
  <si>
    <t>5000*8000*2000  平时采购，战时安装
工程内容
1、稳固、装配零件、含浮球阀、玻璃管液位计、放水龙头、溢水管、18目钢丝网、透气管等相关管配件
2、完成水箱放置的其他一切相关工程内容及材料费用工作内容</t>
  </si>
  <si>
    <t>战时生活水箱（不锈钢成品水箱） 有效容积为46m³(含管道泵、气压罐)</t>
  </si>
  <si>
    <t>3500*8500*2000  平时采购，战时安装
工程内容
1、稳固、装配零件、含浮球阀、玻璃管液位计、放水龙头、溢水管、18目钢丝网、透气管等相关管配件
2、完成水箱放置的其他一切相关工程内容及材料费用工作内容</t>
  </si>
  <si>
    <t>战时冷却贮水箱（不锈钢） 有效容积为2m³(含管道泵、气压罐)</t>
  </si>
  <si>
    <t>1000*1500*2000  平时采购，战时安装
工程内容
1、稳固、装配零件、含浮球阀、玻璃管液位计、放水龙头、溢水管、18目钢丝网、透气管等相关管配件
2、完成水箱放置的其他一切相关工程内容及材料费用工作内容</t>
  </si>
  <si>
    <t>战时气压给水设备</t>
  </si>
  <si>
    <t>工程内容
1、DP32-4-8x4，配泵两台,一用一备，参数:Q=4m3/h,H=32m,N=1.1KW，配气压罐SQL800，一个
2、稳固、装配零件
3、完成战时气压给水设备的其他一切相关工程内容及材料费用工作内容</t>
  </si>
  <si>
    <t>备注：
1、材料费、运输费、安装费各项均包括了各自所涉及的人、材、机、管理、利润等费用；
2、综合单价包含设备制作、运输、装卸、安装、油漆、调试、第三方检测费、维护及验收等一切与本工程相关的费用。</t>
  </si>
  <si>
    <t>人防水箱安装清单</t>
  </si>
  <si>
    <t>辅材费</t>
  </si>
  <si>
    <t>战时生活水箱（不锈钢成品水箱） 有效容积为42m³(含管道泵、气压罐)(不计设备费)</t>
  </si>
  <si>
    <t>战时生活水箱（不锈钢成品水箱） 有效容积为58m³(含管道泵、气压罐)(不计设备费)</t>
  </si>
  <si>
    <t>战时生活水箱（不锈钢成品水箱） 有效容积为64m³(含管道泵、气压罐)(不计设备费)</t>
  </si>
  <si>
    <t>战时生活水箱（不锈钢成品水箱） 有效容积为46m³(含管道泵、气压罐)(不计设备费)</t>
  </si>
  <si>
    <t>战时冷却贮水箱（不锈钢） 有效容积为2m³(含管道泵、气压罐)(不计设备费)</t>
  </si>
  <si>
    <t>战时气压给水设备(不计设备费)</t>
  </si>
  <si>
    <t>人防标识标牌工程报价清单</t>
  </si>
  <si>
    <t>工程名称：理工佳园人防标识标牌工程</t>
  </si>
  <si>
    <t>不含税综合单价（元）</t>
  </si>
  <si>
    <r>
      <rPr>
        <b/>
        <sz val="11"/>
        <color indexed="8"/>
        <rFont val="宋体"/>
        <charset val="134"/>
      </rPr>
      <t>合价(元</t>
    </r>
    <r>
      <rPr>
        <b/>
        <sz val="11"/>
        <color indexed="8"/>
        <rFont val="宋体"/>
        <charset val="134"/>
      </rPr>
      <t>)</t>
    </r>
  </si>
  <si>
    <t>标志一（管理标识-工程示意图）</t>
  </si>
  <si>
    <t>标识牌材质为厚度不小于5mm的双面亚克力板，尺寸为1.3*0.8m，标示牌平行悬挂，间隔宜小于50mm，水平固定于机动车坡道等出入口墙体醒目位置。</t>
  </si>
  <si>
    <t>详见苏防[2018]71号</t>
  </si>
  <si>
    <t>标志一（管理标识-人防工程维护管理制度、人防工程平时使用须知）</t>
  </si>
  <si>
    <t>标识牌材质为厚度不小于5mm的双面亚克力板，尺寸为0.6*0.8m，标示牌平行悬挂，间隔宜小于50mm，水平固定于机动车坡道等出入口墙体醒目位置。</t>
  </si>
  <si>
    <t>标志二（导引标识-外部导引标识牌）</t>
  </si>
  <si>
    <t>标识牌底板采用国家标准平板铝合金，厚度不小于2mm，面层采用工程级反光材料，图徽及边框为白色反光膜，单面贴膜，反光膜应具备较好的逆反射性能，耐久时间应在7年以上,尺寸为0.3*0.5m。</t>
  </si>
  <si>
    <t>标识牌底板采用国家标准平板铝合金，厚度不小于2mm，面层采用工程级反光材料，图徽及边框为白色反光膜，单面贴膜，反光膜应具备较好的逆反射性能，耐久时间应在7年以上,尺寸为0.7*0.45m。</t>
  </si>
  <si>
    <t>标识牌底板采用国家标准平板铝合金，厚度不小于2mm，面层采用工程级反光材料，图徽及边框为白色反光膜，单面贴膜，反光膜应具备较好的逆反射性能，耐久时间应在7年以上,尺寸为0.6*0.9m。</t>
  </si>
  <si>
    <t>标志二（导引标识-外部导引指示牌）</t>
  </si>
  <si>
    <t>厚度不小于5mm的双面亚克力板，尺寸为0.95*0.4m,箱式结构（Φ76mm*2500㎜热镀锌钢管，壁厚≥2.5mm，型槽，管箍）,含预埋件制作，柱式标杆、预埋件、紧固件、自攻螺丝和装饰帽耐久时间应在10年以上。</t>
  </si>
  <si>
    <t>标志二（导引标识-人员掩蔽工程导引标识牌）</t>
  </si>
  <si>
    <t>标识牌材质为厚度不小于5mm的双面亚克力板，UV打印。尺寸为0.54*0.8m。（7年使用年限以上）</t>
  </si>
  <si>
    <t>标志二（导引标识-主、次出入口口部标识）</t>
  </si>
  <si>
    <t>标识牌采用5mm的亚克力板彩喷，安装在门框右侧墙面。尺寸为0.5*0.17m。（7年使用年限以上）</t>
  </si>
  <si>
    <t>标志二（导引标识-电梯、楼梯、战时主(次)要出入口引导牌）</t>
  </si>
  <si>
    <t>标识牌材质为厚度不小于2mm的不锈钢折边彩喷，尺寸为1*0.4m，采用吊链固定。（7年使用年限以上）</t>
  </si>
  <si>
    <t>标志三（设施标识-功能间标识牌,如：防毒通道、密闭通道等）</t>
  </si>
  <si>
    <t>标识牌应采用5mm塑料板彩喷，尺寸为0.5*0.17m，需安装在门框右侧。（7年使用年限以上）</t>
  </si>
  <si>
    <t>标志三（设施标识-平战转换标识牌）</t>
  </si>
  <si>
    <t>标识牌材质为厚度不小于5mm的双面亚克力板，UV打印。尺寸为1.2*0.8m。（7年使用年限以上）</t>
  </si>
  <si>
    <t>标志四（设备标识-通风方式显示装置）</t>
  </si>
  <si>
    <t>2mm铝板贴PET工程级反光膜，反光系数500cd（7年使用年限以上），尺寸为0.7*0.28m</t>
  </si>
  <si>
    <t>标志五（管线标识-电缆管线）</t>
  </si>
  <si>
    <t>标识牌材质为厚度不小于2mm的国家标准平板铝合金，印制方式为烤漆，耐久时间应在10年以上不褪色。</t>
  </si>
  <si>
    <t>标志六（提示性标识）</t>
  </si>
  <si>
    <t>提示性标识牌材质为厚度不小于2mm的亚克力板，字体为微软雅黑，加粗，标识牌样式及尺寸详见苏防[2018]71号图36。（7年使用年限以上）</t>
  </si>
  <si>
    <t>自行增减项：
1.标识标牌由投标单位自行按照国家相关规范文件及标准优化设计，报价包含设计及工程费用，总价包干。
2.以上提供的清单仅供参考，投标单位按自身条件设计的图纸认为需要增加的项目可以在下表按清单格式自行列项，认为提供的清单中没有的项目可以不报价。</t>
  </si>
  <si>
    <t>标识七（人防区域标识）</t>
  </si>
  <si>
    <t>标识八（人防车位标识）</t>
  </si>
  <si>
    <t>备注</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</si>
</sst>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 #,##0.00_ ;_ * \-#,##0.00_ ;_ * &quot;-&quot;??_ ;_ @_ "/>
    <numFmt numFmtId="176" formatCode="0.00_ "/>
    <numFmt numFmtId="177" formatCode="#,##0.00_);[Red]\(#,##0.00\)"/>
    <numFmt numFmtId="178" formatCode="_ * #,##0_ ;_ * \-#,##0_ ;_ * &quot;-&quot;??_ ;_ @_ "/>
    <numFmt numFmtId="179" formatCode="0.0#"/>
    <numFmt numFmtId="180" formatCode="0.00_);[Red]\(0.00\)"/>
  </numFmts>
  <fonts count="22" x14ac:knownFonts="1">
    <font>
      <sz val="11"/>
      <color indexed="8"/>
      <name val="宋体"/>
      <charset val="134"/>
    </font>
    <font>
      <sz val="9"/>
      <name val="宋体"/>
      <charset val="134"/>
    </font>
    <font>
      <b/>
      <sz val="18"/>
      <color indexed="8"/>
      <name val="宋体"/>
      <charset val="134"/>
    </font>
    <font>
      <b/>
      <sz val="11"/>
      <color indexed="8"/>
      <name val="宋体"/>
      <charset val="134"/>
    </font>
    <font>
      <sz val="11"/>
      <name val="宋体"/>
      <charset val="134"/>
    </font>
    <font>
      <sz val="10"/>
      <color indexed="8"/>
      <name val="宋体"/>
      <charset val="134"/>
    </font>
    <font>
      <sz val="10"/>
      <name val="宋体"/>
      <charset val="134"/>
    </font>
    <font>
      <b/>
      <sz val="18"/>
      <name val="宋体"/>
      <charset val="134"/>
    </font>
    <font>
      <b/>
      <sz val="10"/>
      <color indexed="8"/>
      <name val="宋体"/>
      <charset val="134"/>
    </font>
    <font>
      <b/>
      <sz val="10"/>
      <name val="宋体"/>
      <charset val="134"/>
    </font>
    <font>
      <sz val="10"/>
      <color theme="1"/>
      <name val="宋体"/>
      <charset val="134"/>
    </font>
    <font>
      <b/>
      <sz val="16"/>
      <name val="宋体"/>
      <charset val="134"/>
    </font>
    <font>
      <b/>
      <sz val="12"/>
      <name val="宋体"/>
      <charset val="134"/>
    </font>
    <font>
      <b/>
      <sz val="18"/>
      <color theme="1"/>
      <name val="宋体"/>
      <charset val="134"/>
      <scheme val="minor"/>
    </font>
    <font>
      <b/>
      <sz val="12"/>
      <color indexed="8"/>
      <name val="宋体"/>
      <charset val="134"/>
    </font>
    <font>
      <sz val="10"/>
      <color theme="1"/>
      <name val="宋体"/>
      <charset val="134"/>
      <scheme val="minor"/>
    </font>
    <font>
      <sz val="12"/>
      <name val="宋体"/>
      <charset val="134"/>
    </font>
    <font>
      <sz val="10"/>
      <name val="Arial"/>
      <family val="2"/>
    </font>
    <font>
      <sz val="9"/>
      <color indexed="8"/>
      <name val="宋体"/>
      <charset val="134"/>
    </font>
    <font>
      <sz val="11"/>
      <color indexed="8"/>
      <name val="宋体"/>
      <charset val="134"/>
    </font>
    <font>
      <sz val="9"/>
      <name val="宋体"/>
      <family val="3"/>
      <charset val="134"/>
    </font>
    <font>
      <sz val="12"/>
      <name val="宋体"/>
      <family val="3"/>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rgb="FF969696"/>
      </right>
      <top/>
      <bottom style="thin">
        <color rgb="FF969696"/>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43"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9" fillId="0" borderId="0">
      <alignment vertical="center"/>
    </xf>
    <xf numFmtId="0" fontId="19" fillId="0" borderId="0">
      <alignment vertical="center"/>
    </xf>
    <xf numFmtId="0" fontId="16" fillId="0" borderId="0"/>
    <xf numFmtId="0" fontId="16" fillId="0" borderId="0"/>
    <xf numFmtId="0" fontId="18" fillId="0" borderId="0"/>
    <xf numFmtId="0" fontId="16" fillId="0" borderId="0"/>
    <xf numFmtId="0" fontId="16" fillId="0" borderId="0">
      <alignment vertical="center"/>
    </xf>
    <xf numFmtId="0" fontId="16" fillId="0" borderId="0"/>
    <xf numFmtId="0" fontId="16" fillId="0" borderId="0"/>
    <xf numFmtId="43" fontId="19" fillId="0" borderId="0" applyFont="0" applyFill="0" applyBorder="0" applyAlignment="0" applyProtection="0">
      <alignment vertical="center"/>
    </xf>
    <xf numFmtId="0" fontId="17" fillId="0" borderId="0"/>
    <xf numFmtId="0" fontId="16" fillId="0" borderId="0">
      <alignment vertical="center"/>
    </xf>
  </cellStyleXfs>
  <cellXfs count="108">
    <xf numFmtId="0" fontId="0" fillId="0" borderId="0" xfId="0">
      <alignment vertical="center"/>
    </xf>
    <xf numFmtId="0" fontId="0" fillId="0" borderId="0" xfId="0" applyFill="1" applyBorder="1" applyAlignment="1">
      <alignment vertical="center"/>
    </xf>
    <xf numFmtId="0" fontId="0" fillId="0" borderId="2"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0" fillId="0" borderId="2" xfId="0" applyFill="1" applyBorder="1" applyAlignment="1">
      <alignment vertical="center" wrapText="1"/>
    </xf>
    <xf numFmtId="0" fontId="0" fillId="0" borderId="2" xfId="0" applyFont="1" applyFill="1" applyBorder="1" applyAlignment="1">
      <alignment vertical="center" wrapText="1"/>
    </xf>
    <xf numFmtId="0" fontId="0" fillId="2" borderId="2" xfId="0" applyFont="1" applyFill="1" applyBorder="1" applyAlignment="1">
      <alignment horizontal="center" vertical="center"/>
    </xf>
    <xf numFmtId="43" fontId="4" fillId="0" borderId="2" xfId="1" applyFont="1" applyFill="1" applyBorder="1" applyAlignment="1">
      <alignment horizontal="center" vertical="center"/>
    </xf>
    <xf numFmtId="43" fontId="0" fillId="0" borderId="2" xfId="1" applyFont="1" applyFill="1" applyBorder="1" applyAlignment="1">
      <alignment horizontal="center" vertical="center"/>
    </xf>
    <xf numFmtId="0" fontId="0" fillId="0" borderId="2" xfId="0" applyFill="1" applyBorder="1" applyAlignment="1">
      <alignment horizontal="center" vertical="center" wrapText="1"/>
    </xf>
    <xf numFmtId="0" fontId="0" fillId="0" borderId="2" xfId="0" applyFont="1" applyFill="1" applyBorder="1" applyAlignment="1">
      <alignment vertical="center"/>
    </xf>
    <xf numFmtId="43" fontId="3" fillId="0" borderId="2" xfId="1" applyFont="1" applyFill="1" applyBorder="1" applyAlignment="1">
      <alignment horizontal="center" vertical="center"/>
    </xf>
    <xf numFmtId="178" fontId="0" fillId="0" borderId="2" xfId="1" applyNumberFormat="1" applyFont="1" applyFill="1" applyBorder="1" applyAlignment="1">
      <alignment horizontal="center" vertical="center"/>
    </xf>
    <xf numFmtId="0" fontId="5" fillId="0" borderId="0" xfId="3" applyFont="1" applyFill="1" applyBorder="1" applyAlignment="1">
      <alignment vertical="center"/>
    </xf>
    <xf numFmtId="0" fontId="6" fillId="0" borderId="0" xfId="3" applyFont="1" applyFill="1" applyBorder="1" applyAlignment="1">
      <alignment vertical="center"/>
    </xf>
    <xf numFmtId="0" fontId="0" fillId="0" borderId="0" xfId="3" applyFont="1" applyFill="1" applyAlignment="1">
      <alignment vertical="center"/>
    </xf>
    <xf numFmtId="0" fontId="8" fillId="0" borderId="2" xfId="3" applyFont="1" applyFill="1" applyBorder="1" applyAlignment="1">
      <alignment horizontal="center" vertical="center"/>
    </xf>
    <xf numFmtId="0" fontId="8" fillId="0" borderId="2" xfId="3" applyFont="1" applyFill="1" applyBorder="1" applyAlignment="1">
      <alignment horizontal="center" vertical="center" wrapText="1"/>
    </xf>
    <xf numFmtId="0" fontId="9" fillId="0" borderId="2"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2" xfId="3" applyFont="1" applyFill="1" applyBorder="1" applyAlignment="1">
      <alignment horizontal="center" vertical="center"/>
    </xf>
    <xf numFmtId="43" fontId="6" fillId="0" borderId="2" xfId="12" applyFont="1" applyFill="1" applyBorder="1" applyAlignment="1">
      <alignment horizontal="center" vertical="center"/>
    </xf>
    <xf numFmtId="0" fontId="6" fillId="0" borderId="2"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2" xfId="3" applyFont="1" applyFill="1" applyBorder="1" applyAlignment="1">
      <alignment vertical="center"/>
    </xf>
    <xf numFmtId="43" fontId="8" fillId="0" borderId="2" xfId="12" applyFont="1" applyFill="1" applyBorder="1" applyAlignment="1">
      <alignment horizontal="center" vertical="center"/>
    </xf>
    <xf numFmtId="0" fontId="5" fillId="0" borderId="5" xfId="3" applyFont="1" applyFill="1" applyBorder="1" applyAlignment="1">
      <alignment horizontal="center" vertical="center" wrapText="1"/>
    </xf>
    <xf numFmtId="43" fontId="5" fillId="0" borderId="2" xfId="12" applyFont="1" applyFill="1" applyBorder="1" applyAlignment="1">
      <alignment horizontal="center" vertical="center"/>
    </xf>
    <xf numFmtId="43" fontId="5" fillId="0" borderId="0" xfId="3" applyNumberFormat="1" applyFont="1" applyFill="1" applyBorder="1" applyAlignment="1">
      <alignment vertical="center"/>
    </xf>
    <xf numFmtId="0" fontId="19" fillId="0" borderId="0" xfId="3" applyFill="1">
      <alignment vertical="center"/>
    </xf>
    <xf numFmtId="178" fontId="8" fillId="0" borderId="2" xfId="12" applyNumberFormat="1"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xf>
    <xf numFmtId="43" fontId="6" fillId="0" borderId="2" xfId="1" applyFont="1" applyFill="1" applyBorder="1" applyAlignment="1">
      <alignment horizontal="center" vertical="center"/>
    </xf>
    <xf numFmtId="177" fontId="5" fillId="0" borderId="2" xfId="0" applyNumberFormat="1" applyFont="1" applyFill="1" applyBorder="1">
      <alignment vertical="center"/>
    </xf>
    <xf numFmtId="43" fontId="6" fillId="0" borderId="3" xfId="1"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xf>
    <xf numFmtId="43" fontId="9" fillId="0" borderId="2" xfId="1" applyFont="1" applyFill="1" applyBorder="1" applyAlignment="1">
      <alignment horizontal="center" vertical="center"/>
    </xf>
    <xf numFmtId="0" fontId="6" fillId="0" borderId="5" xfId="0" applyFont="1" applyFill="1" applyBorder="1" applyAlignment="1">
      <alignment horizontal="center" vertical="center" wrapText="1"/>
    </xf>
    <xf numFmtId="43" fontId="10" fillId="0" borderId="2" xfId="12" applyFont="1" applyFill="1" applyBorder="1" applyAlignment="1">
      <alignment horizontal="center" vertical="center"/>
    </xf>
    <xf numFmtId="43" fontId="6" fillId="0" borderId="0" xfId="0" applyNumberFormat="1" applyFont="1" applyFill="1" applyBorder="1" applyAlignment="1">
      <alignment vertical="center"/>
    </xf>
    <xf numFmtId="178" fontId="9" fillId="0" borderId="2" xfId="1" applyNumberFormat="1" applyFont="1" applyFill="1" applyBorder="1" applyAlignment="1">
      <alignment horizontal="center" vertical="center"/>
    </xf>
    <xf numFmtId="0" fontId="0" fillId="0" borderId="0" xfId="0" applyFill="1">
      <alignment vertical="center"/>
    </xf>
    <xf numFmtId="49" fontId="6"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43" fontId="6" fillId="0" borderId="2" xfId="0" applyNumberFormat="1" applyFont="1" applyFill="1" applyBorder="1" applyAlignment="1">
      <alignment vertical="center"/>
    </xf>
    <xf numFmtId="180" fontId="12" fillId="0" borderId="2" xfId="0" applyNumberFormat="1" applyFont="1" applyFill="1" applyBorder="1" applyAlignment="1">
      <alignment horizontal="center" vertical="center" wrapText="1"/>
    </xf>
    <xf numFmtId="9" fontId="0" fillId="0" borderId="2" xfId="2" applyNumberFormat="1" applyFont="1" applyFill="1" applyBorder="1" applyAlignment="1">
      <alignment horizontal="center" vertical="center"/>
    </xf>
    <xf numFmtId="0" fontId="4" fillId="0" borderId="2" xfId="0" applyFont="1" applyFill="1" applyBorder="1" applyAlignment="1">
      <alignment horizontal="left" vertical="center" wrapText="1"/>
    </xf>
    <xf numFmtId="176" fontId="0" fillId="0" borderId="2" xfId="0" applyNumberFormat="1" applyFill="1" applyBorder="1" applyAlignment="1">
      <alignment horizontal="center" vertical="center"/>
    </xf>
    <xf numFmtId="0" fontId="0" fillId="0" borderId="5" xfId="0" applyFont="1" applyFill="1" applyBorder="1" applyAlignment="1">
      <alignment vertical="center" wrapText="1"/>
    </xf>
    <xf numFmtId="178" fontId="3" fillId="0" borderId="2" xfId="1" applyNumberFormat="1" applyFont="1" applyFill="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justify" vertical="center"/>
    </xf>
    <xf numFmtId="0" fontId="15" fillId="0" borderId="0" xfId="0" applyFont="1">
      <alignment vertical="center"/>
    </xf>
    <xf numFmtId="0" fontId="15" fillId="0" borderId="0" xfId="0" applyFont="1" applyFill="1" applyAlignment="1">
      <alignment vertical="center" wrapText="1"/>
    </xf>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horizontal="justify" vertical="center"/>
    </xf>
    <xf numFmtId="0" fontId="5" fillId="0" borderId="2" xfId="3" applyFont="1" applyFill="1" applyBorder="1" applyAlignment="1">
      <alignment vertical="center" wrapText="1"/>
    </xf>
    <xf numFmtId="0" fontId="6" fillId="0" borderId="2" xfId="3" applyFont="1" applyFill="1" applyBorder="1" applyAlignment="1">
      <alignment horizontal="center" vertical="center"/>
    </xf>
    <xf numFmtId="0" fontId="5" fillId="0" borderId="2" xfId="0" applyFont="1" applyFill="1" applyBorder="1" applyAlignment="1">
      <alignment vertical="center" wrapText="1"/>
    </xf>
    <xf numFmtId="0" fontId="5" fillId="0" borderId="2" xfId="0" applyFont="1" applyFill="1" applyBorder="1" applyAlignment="1">
      <alignment horizontal="center" vertical="center"/>
    </xf>
    <xf numFmtId="0" fontId="6" fillId="0" borderId="2" xfId="7" applyNumberFormat="1" applyFont="1" applyFill="1" applyBorder="1" applyAlignment="1" applyProtection="1">
      <alignment horizontal="left" vertical="center" wrapText="1"/>
    </xf>
    <xf numFmtId="0" fontId="6" fillId="0" borderId="2" xfId="7" applyNumberFormat="1" applyFont="1" applyFill="1" applyBorder="1" applyAlignment="1" applyProtection="1">
      <alignment horizontal="center" vertical="center" wrapText="1"/>
    </xf>
    <xf numFmtId="179" fontId="6" fillId="0" borderId="6" xfId="0" applyNumberFormat="1" applyFont="1" applyFill="1" applyBorder="1" applyAlignment="1">
      <alignment horizontal="center" vertical="center"/>
    </xf>
    <xf numFmtId="0" fontId="5" fillId="0" borderId="2" xfId="3" applyFont="1" applyFill="1" applyBorder="1" applyAlignment="1">
      <alignment horizontal="left" vertical="center" wrapText="1"/>
    </xf>
    <xf numFmtId="0" fontId="6" fillId="0" borderId="2" xfId="3"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6" fillId="0" borderId="7" xfId="8" applyFont="1" applyFill="1" applyBorder="1" applyAlignment="1">
      <alignment horizontal="center" vertical="center"/>
    </xf>
    <xf numFmtId="0" fontId="6" fillId="0" borderId="2" xfId="8" applyFont="1" applyFill="1" applyBorder="1" applyAlignment="1">
      <alignment horizontal="center" vertical="center"/>
    </xf>
    <xf numFmtId="0" fontId="3" fillId="0" borderId="0" xfId="0" applyFont="1" applyFill="1" applyBorder="1" applyAlignment="1">
      <alignment horizontal="left" vertical="center"/>
    </xf>
    <xf numFmtId="0" fontId="12" fillId="0" borderId="2" xfId="0" applyFont="1" applyFill="1" applyBorder="1" applyAlignment="1">
      <alignment horizontal="center" vertical="center"/>
    </xf>
    <xf numFmtId="0" fontId="12" fillId="0" borderId="0" xfId="0" applyFont="1" applyFill="1" applyAlignment="1">
      <alignment horizontal="center" vertical="center"/>
    </xf>
    <xf numFmtId="0" fontId="12" fillId="0" borderId="1" xfId="0" applyFont="1" applyFill="1" applyBorder="1" applyAlignment="1">
      <alignment horizontal="center" vertical="center"/>
    </xf>
    <xf numFmtId="180" fontId="12" fillId="0" borderId="7" xfId="0" applyNumberFormat="1" applyFont="1" applyFill="1" applyBorder="1" applyAlignment="1">
      <alignment horizontal="center" vertical="center" wrapText="1"/>
    </xf>
    <xf numFmtId="180" fontId="12" fillId="0" borderId="8"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0" xfId="0" applyFont="1" applyFill="1" applyAlignment="1">
      <alignment horizontal="left" vertical="center" wrapText="1"/>
    </xf>
    <xf numFmtId="0" fontId="21" fillId="0" borderId="1" xfId="0" applyFont="1" applyFill="1" applyBorder="1" applyAlignment="1">
      <alignment horizontal="left"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2" fillId="0" borderId="0" xfId="3" applyFont="1" applyFill="1" applyBorder="1" applyAlignment="1">
      <alignment horizontal="center" vertical="center"/>
    </xf>
    <xf numFmtId="0" fontId="7" fillId="0" borderId="0" xfId="3" applyFont="1" applyFill="1" applyBorder="1" applyAlignment="1">
      <alignment horizontal="center" vertical="center"/>
    </xf>
    <xf numFmtId="0" fontId="5" fillId="0" borderId="0" xfId="3" applyFont="1" applyFill="1" applyBorder="1" applyAlignment="1">
      <alignment horizontal="left" vertical="center"/>
    </xf>
    <xf numFmtId="0" fontId="6" fillId="0" borderId="0" xfId="3" applyFont="1" applyFill="1" applyBorder="1" applyAlignment="1">
      <alignment horizontal="left" vertical="center"/>
    </xf>
    <xf numFmtId="0" fontId="5" fillId="0" borderId="2" xfId="3" applyFont="1" applyFill="1" applyBorder="1" applyAlignment="1">
      <alignment horizontal="left" vertical="center" wrapText="1"/>
    </xf>
    <xf numFmtId="0" fontId="6"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2" fillId="0" borderId="0" xfId="0"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2" xfId="0"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lignment horizontal="left" vertical="center"/>
    </xf>
    <xf numFmtId="0" fontId="0" fillId="0" borderId="0" xfId="0" applyFill="1" applyBorder="1" applyAlignment="1">
      <alignment horizontal="center" vertical="center"/>
    </xf>
  </cellXfs>
  <cellStyles count="15">
    <cellStyle name="百分比" xfId="2" builtinId="5"/>
    <cellStyle name="常规" xfId="0" builtinId="0"/>
    <cellStyle name="常规 10 2 4" xfId="4"/>
    <cellStyle name="常规 15" xfId="7"/>
    <cellStyle name="常规 2" xfId="8"/>
    <cellStyle name="常规 2 3" xfId="5"/>
    <cellStyle name="常规 2 3 2" xfId="6"/>
    <cellStyle name="常规 27_地库通风分部分项工程量清单" xfId="9"/>
    <cellStyle name="常规 3" xfId="10"/>
    <cellStyle name="常规 4" xfId="11"/>
    <cellStyle name="常规 4 2 3" xfId="13"/>
    <cellStyle name="常规 5" xfId="14"/>
    <cellStyle name="常规 6" xfId="3"/>
    <cellStyle name="千位分隔" xfId="1" builtinId="3"/>
    <cellStyle name="千位分隔 2" xfId="12"/>
  </cellStyles>
  <dxfs count="0"/>
  <tableStyles count="0" defaultTableStyle="TableStyleMedium9" defaultPivotStyle="PivotStyleLight16"/>
  <colors>
    <mruColors>
      <color rgb="FFFFFFFF"/>
      <color rgb="FFFF0000"/>
      <color rgb="FF000000"/>
      <color rgb="FFFFFF00"/>
      <color rgb="FF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4"/>
  <sheetViews>
    <sheetView view="pageBreakPreview" topLeftCell="A11" zoomScaleNormal="100" zoomScaleSheetLayoutView="100" workbookViewId="0">
      <selection activeCell="A13" sqref="A13"/>
    </sheetView>
  </sheetViews>
  <sheetFormatPr defaultColWidth="9" defaultRowHeight="19.149999999999999" customHeight="1" x14ac:dyDescent="0.15"/>
  <cols>
    <col min="1" max="1" width="106.5" customWidth="1"/>
  </cols>
  <sheetData>
    <row r="1" spans="1:3" ht="46.9" customHeight="1" x14ac:dyDescent="0.15">
      <c r="A1" s="62" t="s">
        <v>0</v>
      </c>
      <c r="C1" s="63"/>
    </row>
    <row r="2" spans="1:3" ht="19.149999999999999" customHeight="1" x14ac:dyDescent="0.15">
      <c r="A2" s="64" t="s">
        <v>1</v>
      </c>
    </row>
    <row r="3" spans="1:3" ht="19.149999999999999" customHeight="1" x14ac:dyDescent="0.15">
      <c r="A3" s="64" t="s">
        <v>2</v>
      </c>
    </row>
    <row r="4" spans="1:3" ht="33" customHeight="1" x14ac:dyDescent="0.15">
      <c r="A4" s="65" t="s">
        <v>3</v>
      </c>
    </row>
    <row r="5" spans="1:3" ht="19.149999999999999" customHeight="1" x14ac:dyDescent="0.15">
      <c r="A5" s="64" t="s">
        <v>4</v>
      </c>
    </row>
    <row r="6" spans="1:3" ht="19.149999999999999" customHeight="1" x14ac:dyDescent="0.15">
      <c r="A6" s="64" t="s">
        <v>5</v>
      </c>
    </row>
    <row r="7" spans="1:3" s="1" customFormat="1" ht="27.95" customHeight="1" x14ac:dyDescent="0.15">
      <c r="A7" s="66" t="s">
        <v>6</v>
      </c>
    </row>
    <row r="8" spans="1:3" s="1" customFormat="1" ht="19.149999999999999" customHeight="1" x14ac:dyDescent="0.15">
      <c r="A8" s="67" t="s">
        <v>7</v>
      </c>
    </row>
    <row r="9" spans="1:3" s="1" customFormat="1" ht="30.95" customHeight="1" x14ac:dyDescent="0.15">
      <c r="A9" s="66" t="s">
        <v>8</v>
      </c>
    </row>
    <row r="10" spans="1:3" s="1" customFormat="1" ht="30" customHeight="1" x14ac:dyDescent="0.15">
      <c r="A10" s="66" t="s">
        <v>9</v>
      </c>
    </row>
    <row r="11" spans="1:3" s="1" customFormat="1" ht="30" customHeight="1" x14ac:dyDescent="0.15">
      <c r="A11" s="66" t="s">
        <v>10</v>
      </c>
    </row>
    <row r="12" spans="1:3" s="1" customFormat="1" ht="19.149999999999999" customHeight="1" x14ac:dyDescent="0.15">
      <c r="A12" s="66" t="s">
        <v>11</v>
      </c>
    </row>
    <row r="13" spans="1:3" s="1" customFormat="1" ht="30" customHeight="1" x14ac:dyDescent="0.15">
      <c r="A13" s="66" t="s">
        <v>12</v>
      </c>
    </row>
    <row r="14" spans="1:3" s="1" customFormat="1" ht="30" customHeight="1" x14ac:dyDescent="0.15">
      <c r="A14" s="66" t="s">
        <v>13</v>
      </c>
    </row>
    <row r="15" spans="1:3" s="1" customFormat="1" ht="45.95" customHeight="1" x14ac:dyDescent="0.15">
      <c r="A15" s="68" t="s">
        <v>14</v>
      </c>
    </row>
    <row r="16" spans="1:3" s="1" customFormat="1" ht="19.149999999999999" customHeight="1" x14ac:dyDescent="0.15">
      <c r="A16" s="67" t="s">
        <v>15</v>
      </c>
    </row>
    <row r="17" spans="1:1" s="1" customFormat="1" ht="30" customHeight="1" x14ac:dyDescent="0.15">
      <c r="A17" s="66" t="s">
        <v>16</v>
      </c>
    </row>
    <row r="18" spans="1:1" s="1" customFormat="1" ht="19.149999999999999" customHeight="1" x14ac:dyDescent="0.15">
      <c r="A18" s="67" t="s">
        <v>17</v>
      </c>
    </row>
    <row r="19" spans="1:1" s="1" customFormat="1" ht="19.149999999999999" customHeight="1" x14ac:dyDescent="0.15">
      <c r="A19" s="67" t="s">
        <v>18</v>
      </c>
    </row>
    <row r="20" spans="1:1" s="1" customFormat="1" ht="19.149999999999999" customHeight="1" x14ac:dyDescent="0.15">
      <c r="A20" s="67" t="s">
        <v>19</v>
      </c>
    </row>
    <row r="21" spans="1:1" s="1" customFormat="1" ht="33.75" customHeight="1" x14ac:dyDescent="0.15">
      <c r="A21" s="66" t="s">
        <v>20</v>
      </c>
    </row>
    <row r="22" spans="1:1" s="1" customFormat="1" ht="79.900000000000006" customHeight="1" x14ac:dyDescent="0.15">
      <c r="A22" s="66" t="s">
        <v>21</v>
      </c>
    </row>
    <row r="23" spans="1:1" s="1" customFormat="1" ht="22.9" customHeight="1" x14ac:dyDescent="0.15">
      <c r="A23" s="67" t="s">
        <v>22</v>
      </c>
    </row>
    <row r="24" spans="1:1" s="1" customFormat="1" ht="37.15" customHeight="1" x14ac:dyDescent="0.15">
      <c r="A24" s="66" t="s">
        <v>23</v>
      </c>
    </row>
  </sheetData>
  <phoneticPr fontId="1" type="noConversion"/>
  <pageMargins left="0.78888888888888897" right="0.58888888888888902" top="0.55000000000000004" bottom="0.58888888888888902" header="0.30902777777777801" footer="0.30902777777777801"/>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
  <sheetViews>
    <sheetView zoomScale="85" zoomScaleNormal="85" workbookViewId="0">
      <selection activeCell="K12" sqref="K12"/>
    </sheetView>
  </sheetViews>
  <sheetFormatPr defaultColWidth="9" defaultRowHeight="31.15" customHeight="1" x14ac:dyDescent="0.15"/>
  <cols>
    <col min="1" max="1" width="9.75" style="52" customWidth="1"/>
    <col min="2" max="2" width="26.5" style="52" customWidth="1"/>
    <col min="3" max="3" width="14.375" style="52" customWidth="1"/>
    <col min="4" max="4" width="7.25" style="52" customWidth="1"/>
    <col min="5" max="5" width="11.5" style="52" customWidth="1"/>
    <col min="6" max="6" width="14.75" style="52" customWidth="1"/>
    <col min="7" max="7" width="13.5" style="52" hidden="1" customWidth="1"/>
    <col min="8" max="8" width="13.375" style="52" hidden="1" customWidth="1"/>
    <col min="9" max="9" width="9" style="52"/>
    <col min="10" max="10" width="12.875" style="52"/>
    <col min="11" max="11" width="9" style="52"/>
    <col min="12" max="12" width="12.625" style="52"/>
    <col min="13" max="16384" width="9" style="52"/>
  </cols>
  <sheetData>
    <row r="1" spans="1:8" ht="45" customHeight="1" x14ac:dyDescent="0.15">
      <c r="A1" s="78" t="s">
        <v>24</v>
      </c>
      <c r="B1" s="78"/>
      <c r="C1" s="79"/>
      <c r="D1" s="79"/>
      <c r="E1" s="79"/>
      <c r="F1" s="79"/>
      <c r="G1" s="80" t="s">
        <v>25</v>
      </c>
      <c r="H1" s="80"/>
    </row>
    <row r="2" spans="1:8" ht="21.95" customHeight="1" x14ac:dyDescent="0.15">
      <c r="A2" s="83" t="s">
        <v>26</v>
      </c>
      <c r="B2" s="84" t="s">
        <v>27</v>
      </c>
      <c r="C2" s="86" t="s">
        <v>28</v>
      </c>
      <c r="D2" s="86" t="s">
        <v>29</v>
      </c>
      <c r="E2" s="86" t="s">
        <v>30</v>
      </c>
      <c r="F2" s="86" t="s">
        <v>31</v>
      </c>
      <c r="G2" s="81" t="s">
        <v>32</v>
      </c>
      <c r="H2" s="81"/>
    </row>
    <row r="3" spans="1:8" ht="21.95" customHeight="1" x14ac:dyDescent="0.15">
      <c r="A3" s="83"/>
      <c r="B3" s="85"/>
      <c r="C3" s="87"/>
      <c r="D3" s="87"/>
      <c r="E3" s="87"/>
      <c r="F3" s="87"/>
      <c r="G3" s="56" t="s">
        <v>28</v>
      </c>
      <c r="H3" s="56" t="s">
        <v>33</v>
      </c>
    </row>
    <row r="4" spans="1:8" ht="31.15" customHeight="1" x14ac:dyDescent="0.15">
      <c r="A4" s="2">
        <v>1</v>
      </c>
      <c r="B4" s="8" t="s">
        <v>34</v>
      </c>
      <c r="C4" s="15">
        <f>战时通风设备费!G19</f>
        <v>0</v>
      </c>
      <c r="D4" s="57">
        <v>0.13</v>
      </c>
      <c r="E4" s="15">
        <f>C4*D4</f>
        <v>0</v>
      </c>
      <c r="F4" s="15">
        <f>C4+E4</f>
        <v>0</v>
      </c>
      <c r="G4" s="56"/>
      <c r="H4" s="56"/>
    </row>
    <row r="5" spans="1:8" ht="31.15" customHeight="1" x14ac:dyDescent="0.15">
      <c r="A5" s="2">
        <v>2</v>
      </c>
      <c r="B5" s="58" t="s">
        <v>35</v>
      </c>
      <c r="C5" s="15">
        <f>战时通风!K39</f>
        <v>0</v>
      </c>
      <c r="D5" s="57">
        <v>0.09</v>
      </c>
      <c r="E5" s="15">
        <f>C5*D5</f>
        <v>0</v>
      </c>
      <c r="F5" s="15">
        <f>C5+E5</f>
        <v>0</v>
      </c>
      <c r="G5" s="56"/>
      <c r="H5" s="56"/>
    </row>
    <row r="6" spans="1:8" ht="31.15" customHeight="1" x14ac:dyDescent="0.15">
      <c r="A6" s="2">
        <v>3</v>
      </c>
      <c r="B6" s="58" t="s">
        <v>36</v>
      </c>
      <c r="C6" s="15">
        <f>水箱设备费!G15</f>
        <v>0</v>
      </c>
      <c r="D6" s="57">
        <v>0.13</v>
      </c>
      <c r="E6" s="15">
        <f>C6*D6</f>
        <v>0</v>
      </c>
      <c r="F6" s="15">
        <f>C6+E6</f>
        <v>0</v>
      </c>
      <c r="G6" s="59" t="e">
        <f>#REF!</f>
        <v>#REF!</v>
      </c>
      <c r="H6" s="59" t="e">
        <f>G6*1.1</f>
        <v>#REF!</v>
      </c>
    </row>
    <row r="7" spans="1:8" ht="31.15" customHeight="1" x14ac:dyDescent="0.15">
      <c r="A7" s="2">
        <v>4</v>
      </c>
      <c r="B7" s="58" t="s">
        <v>37</v>
      </c>
      <c r="C7" s="15">
        <f>水箱安装费!K15</f>
        <v>0</v>
      </c>
      <c r="D7" s="57">
        <v>0.09</v>
      </c>
      <c r="E7" s="15">
        <f>C7*D7</f>
        <v>0</v>
      </c>
      <c r="F7" s="15">
        <f>C7+E7</f>
        <v>0</v>
      </c>
      <c r="G7" s="59"/>
      <c r="H7" s="59"/>
    </row>
    <row r="8" spans="1:8" ht="31.15" customHeight="1" x14ac:dyDescent="0.15">
      <c r="A8" s="2">
        <v>5</v>
      </c>
      <c r="B8" s="60" t="s">
        <v>38</v>
      </c>
      <c r="C8" s="15">
        <f>标识标牌!G22</f>
        <v>0</v>
      </c>
      <c r="D8" s="57">
        <v>0.09</v>
      </c>
      <c r="E8" s="15">
        <f>C8*D8</f>
        <v>0</v>
      </c>
      <c r="F8" s="15">
        <f>C8+E8</f>
        <v>0</v>
      </c>
      <c r="G8" s="3" t="e">
        <f>标识标牌!#REF!</f>
        <v>#REF!</v>
      </c>
      <c r="H8" s="3" t="e">
        <f>G8*1.1</f>
        <v>#REF!</v>
      </c>
    </row>
    <row r="9" spans="1:8" ht="31.15" customHeight="1" x14ac:dyDescent="0.15">
      <c r="A9" s="2">
        <v>7</v>
      </c>
      <c r="B9" s="60" t="s">
        <v>39</v>
      </c>
      <c r="C9" s="61">
        <f>SUM(C4:C8)</f>
        <v>0</v>
      </c>
      <c r="D9" s="61"/>
      <c r="E9" s="61">
        <f>SUM(E4:E8)</f>
        <v>0</v>
      </c>
      <c r="F9" s="61">
        <f>SUM(F4:F8)</f>
        <v>0</v>
      </c>
      <c r="G9" s="3"/>
      <c r="H9" s="61" t="e">
        <f>SUM(H6:H8)</f>
        <v>#REF!</v>
      </c>
    </row>
    <row r="10" spans="1:8" s="1" customFormat="1" ht="31.15" customHeight="1" x14ac:dyDescent="0.15">
      <c r="A10" s="82" t="s">
        <v>40</v>
      </c>
      <c r="B10" s="82"/>
      <c r="C10" s="82"/>
    </row>
  </sheetData>
  <protectedRanges>
    <protectedRange sqref="C8" name="区域1"/>
  </protectedRanges>
  <mergeCells count="10">
    <mergeCell ref="A1:F1"/>
    <mergeCell ref="G1:H1"/>
    <mergeCell ref="G2:H2"/>
    <mergeCell ref="A10:C10"/>
    <mergeCell ref="A2:A3"/>
    <mergeCell ref="B2:B3"/>
    <mergeCell ref="C2:C3"/>
    <mergeCell ref="D2:D3"/>
    <mergeCell ref="E2:E3"/>
    <mergeCell ref="F2:F3"/>
  </mergeCells>
  <phoneticPr fontId="20" type="noConversion"/>
  <pageMargins left="0.78888888888888897" right="0.58888888888888902" top="0.75" bottom="0.75" header="0.30902777777777801" footer="0.30902777777777801"/>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20"/>
  <sheetViews>
    <sheetView tabSelected="1" zoomScale="85" zoomScaleNormal="85" workbookViewId="0">
      <pane ySplit="3" topLeftCell="A4" activePane="bottomLeft" state="frozen"/>
      <selection pane="bottomLeft" activeCell="N5" sqref="N5"/>
    </sheetView>
  </sheetViews>
  <sheetFormatPr defaultColWidth="8.875" defaultRowHeight="13.5" x14ac:dyDescent="0.15"/>
  <cols>
    <col min="1" max="1" width="7" style="35" customWidth="1"/>
    <col min="2" max="2" width="19.875" style="35" customWidth="1"/>
    <col min="3" max="3" width="38" style="35" customWidth="1"/>
    <col min="4" max="4" width="8.875" style="35"/>
    <col min="5" max="5" width="9.625" style="35"/>
    <col min="6" max="6" width="13.875" style="35" customWidth="1"/>
    <col min="7" max="8" width="14.5" style="35" customWidth="1"/>
    <col min="9" max="16373" width="8.875" style="35"/>
    <col min="16374" max="16384" width="8.875" style="52"/>
  </cols>
  <sheetData>
    <row r="1" spans="1:8 16374:16383" ht="22.5" x14ac:dyDescent="0.15">
      <c r="A1" s="88" t="s">
        <v>41</v>
      </c>
      <c r="B1" s="88"/>
      <c r="C1" s="88"/>
      <c r="D1" s="88"/>
      <c r="E1" s="88"/>
      <c r="F1" s="88"/>
      <c r="G1" s="88"/>
      <c r="H1" s="36"/>
    </row>
    <row r="2" spans="1:8 16374:16383" ht="37.5" customHeight="1" x14ac:dyDescent="0.15">
      <c r="A2" s="91" t="s">
        <v>42</v>
      </c>
      <c r="B2" s="91"/>
      <c r="C2" s="91"/>
      <c r="D2" s="91"/>
      <c r="E2" s="91"/>
      <c r="F2" s="91"/>
      <c r="G2" s="91"/>
      <c r="H2" s="91"/>
    </row>
    <row r="3" spans="1:8 16374:16383" ht="38.25" customHeight="1" x14ac:dyDescent="0.15">
      <c r="A3" s="37" t="s">
        <v>26</v>
      </c>
      <c r="B3" s="38" t="s">
        <v>43</v>
      </c>
      <c r="C3" s="37" t="s">
        <v>44</v>
      </c>
      <c r="D3" s="37" t="s">
        <v>45</v>
      </c>
      <c r="E3" s="37" t="s">
        <v>46</v>
      </c>
      <c r="F3" s="37" t="s">
        <v>47</v>
      </c>
      <c r="G3" s="37" t="s">
        <v>48</v>
      </c>
      <c r="H3" s="37" t="s">
        <v>192</v>
      </c>
    </row>
    <row r="4" spans="1:8 16374:16383" ht="72" x14ac:dyDescent="0.15">
      <c r="A4" s="41">
        <v>1</v>
      </c>
      <c r="B4" s="54" t="s">
        <v>50</v>
      </c>
      <c r="C4" s="54" t="s">
        <v>51</v>
      </c>
      <c r="D4" s="41" t="s">
        <v>52</v>
      </c>
      <c r="E4" s="41">
        <v>9</v>
      </c>
      <c r="F4" s="42"/>
      <c r="G4" s="46">
        <f t="shared" ref="G4:G7" si="0">+F4*E4</f>
        <v>0</v>
      </c>
      <c r="H4" s="39"/>
    </row>
    <row r="5" spans="1:8 16374:16383" ht="84" x14ac:dyDescent="0.15">
      <c r="A5" s="41">
        <v>2</v>
      </c>
      <c r="B5" s="54" t="s">
        <v>53</v>
      </c>
      <c r="C5" s="54" t="s">
        <v>54</v>
      </c>
      <c r="D5" s="41" t="s">
        <v>55</v>
      </c>
      <c r="E5" s="41">
        <v>3</v>
      </c>
      <c r="F5" s="42"/>
      <c r="G5" s="46">
        <f t="shared" si="0"/>
        <v>0</v>
      </c>
      <c r="H5" s="39"/>
    </row>
    <row r="6" spans="1:8 16374:16383" ht="96" x14ac:dyDescent="0.15">
      <c r="A6" s="41">
        <v>3</v>
      </c>
      <c r="B6" s="54" t="s">
        <v>56</v>
      </c>
      <c r="C6" s="54" t="s">
        <v>57</v>
      </c>
      <c r="D6" s="41" t="s">
        <v>58</v>
      </c>
      <c r="E6" s="41">
        <v>3</v>
      </c>
      <c r="F6" s="42"/>
      <c r="G6" s="46">
        <f t="shared" si="0"/>
        <v>0</v>
      </c>
      <c r="H6" s="39"/>
    </row>
    <row r="7" spans="1:8 16374:16383" s="35" customFormat="1" ht="96" x14ac:dyDescent="0.15">
      <c r="A7" s="41">
        <v>4</v>
      </c>
      <c r="B7" s="54" t="s">
        <v>59</v>
      </c>
      <c r="C7" s="54" t="s">
        <v>60</v>
      </c>
      <c r="D7" s="41" t="s">
        <v>58</v>
      </c>
      <c r="E7" s="41">
        <v>3</v>
      </c>
      <c r="F7" s="42"/>
      <c r="G7" s="46">
        <f t="shared" si="0"/>
        <v>0</v>
      </c>
      <c r="H7" s="39"/>
      <c r="XET7" s="52"/>
      <c r="XEU7" s="52"/>
      <c r="XEV7" s="52"/>
      <c r="XEW7" s="52"/>
      <c r="XEX7" s="52"/>
      <c r="XEY7" s="52"/>
      <c r="XEZ7" s="52"/>
      <c r="XFA7" s="52"/>
      <c r="XFB7" s="52"/>
      <c r="XFC7" s="52"/>
    </row>
    <row r="8" spans="1:8 16374:16383" ht="96" x14ac:dyDescent="0.15">
      <c r="A8" s="41">
        <v>5</v>
      </c>
      <c r="B8" s="54" t="s">
        <v>61</v>
      </c>
      <c r="C8" s="54" t="s">
        <v>62</v>
      </c>
      <c r="D8" s="41" t="s">
        <v>52</v>
      </c>
      <c r="E8" s="41">
        <v>3</v>
      </c>
      <c r="F8" s="42"/>
      <c r="G8" s="46">
        <f t="shared" ref="G8:G14" si="1">+F8*E8</f>
        <v>0</v>
      </c>
      <c r="H8" s="39"/>
    </row>
    <row r="9" spans="1:8 16374:16383" ht="96" x14ac:dyDescent="0.15">
      <c r="A9" s="41">
        <v>6</v>
      </c>
      <c r="B9" s="54" t="s">
        <v>63</v>
      </c>
      <c r="C9" s="54" t="s">
        <v>64</v>
      </c>
      <c r="D9" s="41" t="s">
        <v>65</v>
      </c>
      <c r="E9" s="41">
        <v>12</v>
      </c>
      <c r="F9" s="42"/>
      <c r="G9" s="46">
        <f t="shared" si="1"/>
        <v>0</v>
      </c>
      <c r="H9" s="39"/>
    </row>
    <row r="10" spans="1:8 16374:16383" ht="108" x14ac:dyDescent="0.15">
      <c r="A10" s="41">
        <v>7</v>
      </c>
      <c r="B10" s="54" t="s">
        <v>66</v>
      </c>
      <c r="C10" s="54" t="s">
        <v>67</v>
      </c>
      <c r="D10" s="41" t="s">
        <v>52</v>
      </c>
      <c r="E10" s="41">
        <v>1</v>
      </c>
      <c r="F10" s="42"/>
      <c r="G10" s="46">
        <f t="shared" si="1"/>
        <v>0</v>
      </c>
      <c r="H10" s="39"/>
    </row>
    <row r="11" spans="1:8 16374:16383" ht="108" x14ac:dyDescent="0.15">
      <c r="A11" s="41">
        <v>8</v>
      </c>
      <c r="B11" s="54" t="s">
        <v>68</v>
      </c>
      <c r="C11" s="54" t="s">
        <v>69</v>
      </c>
      <c r="D11" s="41" t="s">
        <v>52</v>
      </c>
      <c r="E11" s="41">
        <v>1</v>
      </c>
      <c r="F11" s="42"/>
      <c r="G11" s="46">
        <f t="shared" si="1"/>
        <v>0</v>
      </c>
      <c r="H11" s="39"/>
    </row>
    <row r="12" spans="1:8 16374:16383" ht="108" x14ac:dyDescent="0.15">
      <c r="A12" s="41">
        <v>9</v>
      </c>
      <c r="B12" s="54" t="s">
        <v>70</v>
      </c>
      <c r="C12" s="54" t="s">
        <v>71</v>
      </c>
      <c r="D12" s="41" t="s">
        <v>52</v>
      </c>
      <c r="E12" s="41">
        <v>1</v>
      </c>
      <c r="F12" s="42"/>
      <c r="G12" s="46">
        <f t="shared" si="1"/>
        <v>0</v>
      </c>
      <c r="H12" s="39"/>
    </row>
    <row r="13" spans="1:8 16374:16383" s="35" customFormat="1" ht="96" x14ac:dyDescent="0.15">
      <c r="A13" s="41">
        <v>10</v>
      </c>
      <c r="B13" s="54" t="s">
        <v>72</v>
      </c>
      <c r="C13" s="54" t="s">
        <v>73</v>
      </c>
      <c r="D13" s="41" t="s">
        <v>58</v>
      </c>
      <c r="E13" s="41">
        <v>3</v>
      </c>
      <c r="F13" s="42"/>
      <c r="G13" s="46">
        <f t="shared" si="1"/>
        <v>0</v>
      </c>
      <c r="H13" s="39"/>
      <c r="XET13" s="52"/>
      <c r="XEU13" s="52"/>
      <c r="XEV13" s="52"/>
      <c r="XEW13" s="52"/>
      <c r="XEX13" s="52"/>
      <c r="XEY13" s="52"/>
      <c r="XEZ13" s="52"/>
      <c r="XFA13" s="52"/>
      <c r="XFB13" s="52"/>
      <c r="XFC13" s="52"/>
    </row>
    <row r="14" spans="1:8 16374:16383" s="35" customFormat="1" ht="96" x14ac:dyDescent="0.15">
      <c r="A14" s="41">
        <v>11</v>
      </c>
      <c r="B14" s="54" t="s">
        <v>74</v>
      </c>
      <c r="C14" s="54" t="s">
        <v>75</v>
      </c>
      <c r="D14" s="41" t="s">
        <v>58</v>
      </c>
      <c r="E14" s="41">
        <v>3</v>
      </c>
      <c r="F14" s="42"/>
      <c r="G14" s="46">
        <f t="shared" si="1"/>
        <v>0</v>
      </c>
      <c r="H14" s="39"/>
      <c r="XET14" s="52"/>
      <c r="XEU14" s="52"/>
      <c r="XEV14" s="52"/>
      <c r="XEW14" s="52"/>
      <c r="XEX14" s="52"/>
      <c r="XEY14" s="52"/>
      <c r="XEZ14" s="52"/>
      <c r="XFA14" s="52"/>
      <c r="XFB14" s="52"/>
      <c r="XFC14" s="52"/>
    </row>
    <row r="15" spans="1:8 16374:16383" ht="71.099999999999994" customHeight="1" x14ac:dyDescent="0.15">
      <c r="A15" s="41">
        <v>12</v>
      </c>
      <c r="B15" s="89" t="s">
        <v>76</v>
      </c>
      <c r="C15" s="89"/>
      <c r="D15" s="89"/>
      <c r="E15" s="89"/>
      <c r="F15" s="89"/>
      <c r="G15" s="46"/>
      <c r="H15" s="39"/>
    </row>
    <row r="16" spans="1:8 16374:16383" ht="47.25" customHeight="1" x14ac:dyDescent="0.15">
      <c r="A16" s="41">
        <v>13</v>
      </c>
      <c r="B16" s="53"/>
      <c r="C16" s="54"/>
      <c r="D16" s="41"/>
      <c r="E16" s="41"/>
      <c r="F16" s="42"/>
      <c r="G16" s="46"/>
      <c r="H16" s="39"/>
    </row>
    <row r="17" spans="1:8" ht="47.25" customHeight="1" x14ac:dyDescent="0.15">
      <c r="A17" s="41">
        <v>14</v>
      </c>
      <c r="B17" s="53"/>
      <c r="C17" s="54"/>
      <c r="D17" s="41"/>
      <c r="E17" s="41"/>
      <c r="F17" s="42"/>
      <c r="G17" s="46"/>
      <c r="H17" s="39"/>
    </row>
    <row r="18" spans="1:8" ht="47.25" customHeight="1" x14ac:dyDescent="0.15">
      <c r="A18" s="41" t="s">
        <v>77</v>
      </c>
      <c r="B18" s="53"/>
      <c r="C18" s="54"/>
      <c r="D18" s="41"/>
      <c r="E18" s="41"/>
      <c r="F18" s="42"/>
      <c r="G18" s="46"/>
      <c r="H18" s="39"/>
    </row>
    <row r="19" spans="1:8" ht="30.95" customHeight="1" x14ac:dyDescent="0.15">
      <c r="A19" s="46"/>
      <c r="B19" s="38" t="s">
        <v>78</v>
      </c>
      <c r="C19" s="37"/>
      <c r="D19" s="37"/>
      <c r="E19" s="37"/>
      <c r="F19" s="47"/>
      <c r="G19" s="55">
        <f>SUM(G4:G18)</f>
        <v>0</v>
      </c>
      <c r="H19" s="55"/>
    </row>
    <row r="20" spans="1:8" ht="87" customHeight="1" x14ac:dyDescent="0.15">
      <c r="A20" s="90" t="s">
        <v>79</v>
      </c>
      <c r="B20" s="90"/>
      <c r="C20" s="90"/>
      <c r="D20" s="90"/>
      <c r="E20" s="90"/>
      <c r="F20" s="90"/>
      <c r="G20" s="90"/>
      <c r="H20" s="90"/>
    </row>
  </sheetData>
  <mergeCells count="4">
    <mergeCell ref="A1:G1"/>
    <mergeCell ref="B15:F15"/>
    <mergeCell ref="A20:H20"/>
    <mergeCell ref="A2:H2"/>
  </mergeCells>
  <phoneticPr fontId="20" type="noConversion"/>
  <printOptions horizontalCentered="1"/>
  <pageMargins left="0.59055118110236204" right="0.59055118110236204" top="0.511811023622047" bottom="0.59055118110236204" header="0.196850393700787" footer="0.39370078740157499"/>
  <pageSetup paperSize="9" fitToHeight="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0"/>
  <sheetViews>
    <sheetView zoomScale="85" zoomScaleNormal="85" workbookViewId="0">
      <pane ySplit="3" topLeftCell="A4" activePane="bottomLeft" state="frozen"/>
      <selection pane="bottomLeft" activeCell="G35" sqref="G35"/>
    </sheetView>
  </sheetViews>
  <sheetFormatPr defaultColWidth="8.875" defaultRowHeight="12" x14ac:dyDescent="0.15"/>
  <cols>
    <col min="1" max="1" width="7" style="35" customWidth="1"/>
    <col min="2" max="2" width="19.875" style="35" customWidth="1"/>
    <col min="3" max="3" width="38" style="35" customWidth="1"/>
    <col min="4" max="4" width="8.875" style="35"/>
    <col min="5" max="5" width="9.625" style="35"/>
    <col min="6" max="6" width="15.625" style="35" customWidth="1"/>
    <col min="7" max="7" width="12.875" style="35" customWidth="1"/>
    <col min="8" max="8" width="13.875" style="35" customWidth="1"/>
    <col min="9" max="9" width="10.25" style="35" customWidth="1"/>
    <col min="10" max="10" width="12.375" style="35" customWidth="1"/>
    <col min="11" max="11" width="15.625" style="35" customWidth="1"/>
    <col min="12" max="12" width="8.875" style="35"/>
    <col min="13" max="13" width="5" style="35" customWidth="1"/>
    <col min="14" max="16384" width="8.875" style="35"/>
  </cols>
  <sheetData>
    <row r="1" spans="1:12" ht="24.75" customHeight="1" x14ac:dyDescent="0.15">
      <c r="A1" s="88" t="s">
        <v>80</v>
      </c>
      <c r="B1" s="88"/>
      <c r="C1" s="88"/>
      <c r="D1" s="88"/>
      <c r="E1" s="88"/>
      <c r="F1" s="88"/>
      <c r="G1" s="88"/>
      <c r="H1" s="88"/>
      <c r="I1" s="88"/>
      <c r="J1" s="88"/>
      <c r="K1" s="88"/>
      <c r="L1" s="88"/>
    </row>
    <row r="2" spans="1:12" ht="20.100000000000001" customHeight="1" x14ac:dyDescent="0.15">
      <c r="A2" s="92" t="s">
        <v>42</v>
      </c>
      <c r="B2" s="92"/>
      <c r="C2" s="92"/>
      <c r="D2" s="92"/>
      <c r="E2" s="92"/>
      <c r="F2" s="92"/>
      <c r="G2" s="92"/>
      <c r="H2" s="92"/>
      <c r="I2" s="92"/>
      <c r="J2" s="92"/>
      <c r="K2" s="92"/>
      <c r="L2" s="92"/>
    </row>
    <row r="3" spans="1:12" ht="24" x14ac:dyDescent="0.15">
      <c r="A3" s="37" t="s">
        <v>26</v>
      </c>
      <c r="B3" s="38" t="s">
        <v>43</v>
      </c>
      <c r="C3" s="37" t="s">
        <v>81</v>
      </c>
      <c r="D3" s="37" t="s">
        <v>45</v>
      </c>
      <c r="E3" s="37" t="s">
        <v>46</v>
      </c>
      <c r="F3" s="39" t="s">
        <v>82</v>
      </c>
      <c r="G3" s="40" t="s">
        <v>83</v>
      </c>
      <c r="H3" s="39" t="s">
        <v>84</v>
      </c>
      <c r="I3" s="39" t="s">
        <v>85</v>
      </c>
      <c r="J3" s="48" t="s">
        <v>86</v>
      </c>
      <c r="K3" s="39" t="s">
        <v>48</v>
      </c>
      <c r="L3" s="37" t="s">
        <v>49</v>
      </c>
    </row>
    <row r="4" spans="1:12" ht="72" x14ac:dyDescent="0.15">
      <c r="A4" s="41">
        <v>1</v>
      </c>
      <c r="B4" s="54" t="s">
        <v>87</v>
      </c>
      <c r="C4" s="54" t="s">
        <v>51</v>
      </c>
      <c r="D4" s="41" t="s">
        <v>52</v>
      </c>
      <c r="E4" s="41">
        <v>9</v>
      </c>
      <c r="F4" s="42">
        <f t="shared" ref="F4:F14" si="0">SUM(G4:J4)</f>
        <v>0</v>
      </c>
      <c r="G4" s="25"/>
      <c r="H4" s="25"/>
      <c r="I4" s="49"/>
      <c r="J4" s="25"/>
      <c r="K4" s="42">
        <f t="shared" ref="K4:K14" si="1">E4*F4</f>
        <v>0</v>
      </c>
      <c r="L4" s="41"/>
    </row>
    <row r="5" spans="1:12" ht="84" x14ac:dyDescent="0.15">
      <c r="A5" s="41">
        <v>2</v>
      </c>
      <c r="B5" s="54" t="s">
        <v>88</v>
      </c>
      <c r="C5" s="54" t="s">
        <v>54</v>
      </c>
      <c r="D5" s="41" t="s">
        <v>55</v>
      </c>
      <c r="E5" s="41">
        <v>3</v>
      </c>
      <c r="F5" s="42">
        <f t="shared" si="0"/>
        <v>0</v>
      </c>
      <c r="G5" s="25"/>
      <c r="H5" s="43"/>
      <c r="I5" s="49"/>
      <c r="J5" s="25"/>
      <c r="K5" s="42">
        <f t="shared" si="1"/>
        <v>0</v>
      </c>
      <c r="L5" s="41"/>
    </row>
    <row r="6" spans="1:12" ht="96" x14ac:dyDescent="0.15">
      <c r="A6" s="41">
        <v>3</v>
      </c>
      <c r="B6" s="54" t="s">
        <v>89</v>
      </c>
      <c r="C6" s="54" t="s">
        <v>57</v>
      </c>
      <c r="D6" s="41" t="s">
        <v>58</v>
      </c>
      <c r="E6" s="41">
        <v>3</v>
      </c>
      <c r="F6" s="42">
        <f t="shared" si="0"/>
        <v>0</v>
      </c>
      <c r="G6" s="25"/>
      <c r="H6" s="43"/>
      <c r="I6" s="49"/>
      <c r="J6" s="25"/>
      <c r="K6" s="42">
        <f t="shared" si="1"/>
        <v>0</v>
      </c>
      <c r="L6" s="41"/>
    </row>
    <row r="7" spans="1:12" ht="96" x14ac:dyDescent="0.15">
      <c r="A7" s="41">
        <v>4</v>
      </c>
      <c r="B7" s="54" t="s">
        <v>90</v>
      </c>
      <c r="C7" s="54" t="s">
        <v>60</v>
      </c>
      <c r="D7" s="41" t="s">
        <v>58</v>
      </c>
      <c r="E7" s="41">
        <v>3</v>
      </c>
      <c r="F7" s="42">
        <f t="shared" si="0"/>
        <v>0</v>
      </c>
      <c r="G7" s="25"/>
      <c r="H7" s="43"/>
      <c r="I7" s="49"/>
      <c r="J7" s="25"/>
      <c r="K7" s="42">
        <f t="shared" si="1"/>
        <v>0</v>
      </c>
      <c r="L7" s="41"/>
    </row>
    <row r="8" spans="1:12" ht="96" x14ac:dyDescent="0.15">
      <c r="A8" s="41">
        <v>5</v>
      </c>
      <c r="B8" s="54" t="s">
        <v>91</v>
      </c>
      <c r="C8" s="54" t="s">
        <v>62</v>
      </c>
      <c r="D8" s="41" t="s">
        <v>52</v>
      </c>
      <c r="E8" s="41">
        <v>3</v>
      </c>
      <c r="F8" s="42">
        <f t="shared" si="0"/>
        <v>0</v>
      </c>
      <c r="G8" s="25"/>
      <c r="H8" s="43"/>
      <c r="I8" s="49"/>
      <c r="J8" s="25"/>
      <c r="K8" s="42">
        <f t="shared" si="1"/>
        <v>0</v>
      </c>
      <c r="L8" s="41"/>
    </row>
    <row r="9" spans="1:12" ht="113.25" customHeight="1" x14ac:dyDescent="0.15">
      <c r="A9" s="41">
        <v>6</v>
      </c>
      <c r="B9" s="54" t="s">
        <v>92</v>
      </c>
      <c r="C9" s="54" t="s">
        <v>64</v>
      </c>
      <c r="D9" s="41" t="s">
        <v>65</v>
      </c>
      <c r="E9" s="41">
        <v>12</v>
      </c>
      <c r="F9" s="42">
        <f t="shared" si="0"/>
        <v>0</v>
      </c>
      <c r="G9" s="25"/>
      <c r="H9" s="43"/>
      <c r="I9" s="49"/>
      <c r="J9" s="25"/>
      <c r="K9" s="42">
        <f t="shared" si="1"/>
        <v>0</v>
      </c>
      <c r="L9" s="41"/>
    </row>
    <row r="10" spans="1:12" ht="108" x14ac:dyDescent="0.15">
      <c r="A10" s="41">
        <v>7</v>
      </c>
      <c r="B10" s="54" t="s">
        <v>93</v>
      </c>
      <c r="C10" s="54" t="s">
        <v>67</v>
      </c>
      <c r="D10" s="41" t="s">
        <v>52</v>
      </c>
      <c r="E10" s="41">
        <v>1</v>
      </c>
      <c r="F10" s="42">
        <f t="shared" si="0"/>
        <v>0</v>
      </c>
      <c r="G10" s="25"/>
      <c r="H10" s="43"/>
      <c r="I10" s="49"/>
      <c r="J10" s="25"/>
      <c r="K10" s="42">
        <f t="shared" si="1"/>
        <v>0</v>
      </c>
      <c r="L10" s="41"/>
    </row>
    <row r="11" spans="1:12" ht="108" x14ac:dyDescent="0.15">
      <c r="A11" s="41">
        <v>8</v>
      </c>
      <c r="B11" s="54" t="s">
        <v>94</v>
      </c>
      <c r="C11" s="54" t="s">
        <v>69</v>
      </c>
      <c r="D11" s="41" t="s">
        <v>52</v>
      </c>
      <c r="E11" s="41">
        <v>1</v>
      </c>
      <c r="F11" s="42">
        <f t="shared" si="0"/>
        <v>0</v>
      </c>
      <c r="G11" s="25"/>
      <c r="H11" s="42"/>
      <c r="I11" s="49"/>
      <c r="J11" s="25"/>
      <c r="K11" s="42">
        <f t="shared" si="1"/>
        <v>0</v>
      </c>
      <c r="L11" s="41"/>
    </row>
    <row r="12" spans="1:12" ht="108" x14ac:dyDescent="0.15">
      <c r="A12" s="41">
        <v>9</v>
      </c>
      <c r="B12" s="54" t="s">
        <v>95</v>
      </c>
      <c r="C12" s="54" t="s">
        <v>71</v>
      </c>
      <c r="D12" s="41" t="s">
        <v>52</v>
      </c>
      <c r="E12" s="41">
        <v>1</v>
      </c>
      <c r="F12" s="42">
        <f t="shared" si="0"/>
        <v>0</v>
      </c>
      <c r="G12" s="25"/>
      <c r="H12" s="43"/>
      <c r="I12" s="49"/>
      <c r="J12" s="25"/>
      <c r="K12" s="42">
        <f t="shared" si="1"/>
        <v>0</v>
      </c>
      <c r="L12" s="41"/>
    </row>
    <row r="13" spans="1:12" ht="96" x14ac:dyDescent="0.15">
      <c r="A13" s="41">
        <v>10</v>
      </c>
      <c r="B13" s="54" t="s">
        <v>96</v>
      </c>
      <c r="C13" s="54" t="s">
        <v>73</v>
      </c>
      <c r="D13" s="41" t="s">
        <v>58</v>
      </c>
      <c r="E13" s="41">
        <v>3</v>
      </c>
      <c r="F13" s="42">
        <f t="shared" si="0"/>
        <v>0</v>
      </c>
      <c r="G13" s="25"/>
      <c r="H13" s="43"/>
      <c r="I13" s="49"/>
      <c r="J13" s="25"/>
      <c r="K13" s="42">
        <f t="shared" si="1"/>
        <v>0</v>
      </c>
      <c r="L13" s="41"/>
    </row>
    <row r="14" spans="1:12" ht="96" x14ac:dyDescent="0.15">
      <c r="A14" s="41">
        <v>11</v>
      </c>
      <c r="B14" s="54" t="s">
        <v>97</v>
      </c>
      <c r="C14" s="54" t="s">
        <v>75</v>
      </c>
      <c r="D14" s="41" t="s">
        <v>58</v>
      </c>
      <c r="E14" s="41">
        <v>3</v>
      </c>
      <c r="F14" s="42">
        <f t="shared" si="0"/>
        <v>0</v>
      </c>
      <c r="G14" s="25"/>
      <c r="H14" s="42"/>
      <c r="I14" s="49"/>
      <c r="J14" s="25"/>
      <c r="K14" s="42">
        <f t="shared" si="1"/>
        <v>0</v>
      </c>
      <c r="L14" s="41"/>
    </row>
    <row r="15" spans="1:12" ht="96" x14ac:dyDescent="0.15">
      <c r="A15" s="41">
        <v>12</v>
      </c>
      <c r="B15" s="54" t="s">
        <v>98</v>
      </c>
      <c r="C15" s="54" t="s">
        <v>99</v>
      </c>
      <c r="D15" s="41" t="s">
        <v>65</v>
      </c>
      <c r="E15" s="41">
        <v>18</v>
      </c>
      <c r="F15" s="42">
        <f t="shared" ref="F15:F19" si="2">SUM(G15:J15)</f>
        <v>0</v>
      </c>
      <c r="G15" s="25"/>
      <c r="H15" s="43"/>
      <c r="I15" s="49"/>
      <c r="J15" s="25"/>
      <c r="K15" s="42">
        <f t="shared" ref="K15:K19" si="3">E15*F15</f>
        <v>0</v>
      </c>
      <c r="L15" s="41"/>
    </row>
    <row r="16" spans="1:12" ht="96" x14ac:dyDescent="0.15">
      <c r="A16" s="41">
        <v>13</v>
      </c>
      <c r="B16" s="54" t="s">
        <v>98</v>
      </c>
      <c r="C16" s="54" t="s">
        <v>100</v>
      </c>
      <c r="D16" s="41" t="s">
        <v>65</v>
      </c>
      <c r="E16" s="41">
        <v>6</v>
      </c>
      <c r="F16" s="42">
        <f t="shared" si="2"/>
        <v>0</v>
      </c>
      <c r="G16" s="25"/>
      <c r="H16" s="43"/>
      <c r="I16" s="49"/>
      <c r="J16" s="25"/>
      <c r="K16" s="42">
        <f t="shared" si="3"/>
        <v>0</v>
      </c>
      <c r="L16" s="41"/>
    </row>
    <row r="17" spans="1:12" ht="113.25" customHeight="1" x14ac:dyDescent="0.15">
      <c r="A17" s="41">
        <v>14</v>
      </c>
      <c r="B17" s="54" t="s">
        <v>98</v>
      </c>
      <c r="C17" s="54" t="s">
        <v>101</v>
      </c>
      <c r="D17" s="41" t="s">
        <v>65</v>
      </c>
      <c r="E17" s="41">
        <v>17</v>
      </c>
      <c r="F17" s="42">
        <f t="shared" si="2"/>
        <v>0</v>
      </c>
      <c r="G17" s="25"/>
      <c r="H17" s="43"/>
      <c r="I17" s="49"/>
      <c r="J17" s="25"/>
      <c r="K17" s="42">
        <f t="shared" si="3"/>
        <v>0</v>
      </c>
      <c r="L17" s="41"/>
    </row>
    <row r="18" spans="1:12" ht="72" x14ac:dyDescent="0.15">
      <c r="A18" s="41">
        <v>15</v>
      </c>
      <c r="B18" s="54" t="s">
        <v>102</v>
      </c>
      <c r="C18" s="54" t="s">
        <v>103</v>
      </c>
      <c r="D18" s="41" t="s">
        <v>65</v>
      </c>
      <c r="E18" s="41">
        <v>3</v>
      </c>
      <c r="F18" s="42">
        <f t="shared" si="2"/>
        <v>0</v>
      </c>
      <c r="G18" s="25"/>
      <c r="H18" s="43"/>
      <c r="I18" s="49"/>
      <c r="J18" s="25"/>
      <c r="K18" s="42">
        <f t="shared" si="3"/>
        <v>0</v>
      </c>
      <c r="L18" s="41"/>
    </row>
    <row r="19" spans="1:12" ht="96" x14ac:dyDescent="0.15">
      <c r="A19" s="41">
        <v>16</v>
      </c>
      <c r="B19" s="54" t="s">
        <v>104</v>
      </c>
      <c r="C19" s="54" t="s">
        <v>105</v>
      </c>
      <c r="D19" s="41" t="s">
        <v>65</v>
      </c>
      <c r="E19" s="41">
        <v>3</v>
      </c>
      <c r="F19" s="42">
        <f t="shared" si="2"/>
        <v>0</v>
      </c>
      <c r="G19" s="25"/>
      <c r="H19" s="44"/>
      <c r="I19" s="49"/>
      <c r="J19" s="25"/>
      <c r="K19" s="42">
        <f t="shared" si="3"/>
        <v>0</v>
      </c>
      <c r="L19" s="41"/>
    </row>
    <row r="20" spans="1:12" ht="96" x14ac:dyDescent="0.15">
      <c r="A20" s="41">
        <v>17</v>
      </c>
      <c r="B20" s="54" t="s">
        <v>106</v>
      </c>
      <c r="C20" s="54" t="s">
        <v>107</v>
      </c>
      <c r="D20" s="41" t="s">
        <v>65</v>
      </c>
      <c r="E20" s="41">
        <v>3</v>
      </c>
      <c r="F20" s="42">
        <f t="shared" ref="F20:F27" si="4">SUM(G20:J20)</f>
        <v>0</v>
      </c>
      <c r="G20" s="25"/>
      <c r="H20" s="42"/>
      <c r="I20" s="49"/>
      <c r="J20" s="25"/>
      <c r="K20" s="42">
        <f t="shared" ref="K20:K27" si="5">E20*F20</f>
        <v>0</v>
      </c>
      <c r="L20" s="41"/>
    </row>
    <row r="21" spans="1:12" ht="96" x14ac:dyDescent="0.15">
      <c r="A21" s="41">
        <v>18</v>
      </c>
      <c r="B21" s="54" t="s">
        <v>106</v>
      </c>
      <c r="C21" s="54" t="s">
        <v>108</v>
      </c>
      <c r="D21" s="41" t="s">
        <v>65</v>
      </c>
      <c r="E21" s="41">
        <v>3</v>
      </c>
      <c r="F21" s="42">
        <f t="shared" si="4"/>
        <v>0</v>
      </c>
      <c r="G21" s="25"/>
      <c r="H21" s="42"/>
      <c r="I21" s="49"/>
      <c r="J21" s="25"/>
      <c r="K21" s="42">
        <f t="shared" si="5"/>
        <v>0</v>
      </c>
      <c r="L21" s="41"/>
    </row>
    <row r="22" spans="1:12" ht="96" x14ac:dyDescent="0.15">
      <c r="A22" s="41">
        <v>19</v>
      </c>
      <c r="B22" s="54" t="s">
        <v>109</v>
      </c>
      <c r="C22" s="54" t="s">
        <v>110</v>
      </c>
      <c r="D22" s="41" t="s">
        <v>65</v>
      </c>
      <c r="E22" s="41">
        <v>1</v>
      </c>
      <c r="F22" s="42">
        <f t="shared" si="4"/>
        <v>0</v>
      </c>
      <c r="G22" s="25"/>
      <c r="H22" s="44"/>
      <c r="I22" s="49"/>
      <c r="J22" s="25"/>
      <c r="K22" s="42">
        <f t="shared" si="5"/>
        <v>0</v>
      </c>
      <c r="L22" s="41"/>
    </row>
    <row r="23" spans="1:12" ht="96" x14ac:dyDescent="0.15">
      <c r="A23" s="41">
        <v>20</v>
      </c>
      <c r="B23" s="54" t="s">
        <v>109</v>
      </c>
      <c r="C23" s="54" t="s">
        <v>111</v>
      </c>
      <c r="D23" s="41" t="s">
        <v>65</v>
      </c>
      <c r="E23" s="41">
        <v>1</v>
      </c>
      <c r="F23" s="42">
        <f t="shared" si="4"/>
        <v>0</v>
      </c>
      <c r="G23" s="25"/>
      <c r="H23" s="44"/>
      <c r="I23" s="49"/>
      <c r="J23" s="25"/>
      <c r="K23" s="42">
        <f t="shared" si="5"/>
        <v>0</v>
      </c>
      <c r="L23" s="41"/>
    </row>
    <row r="24" spans="1:12" ht="96" x14ac:dyDescent="0.15">
      <c r="A24" s="41">
        <v>21</v>
      </c>
      <c r="B24" s="54" t="s">
        <v>109</v>
      </c>
      <c r="C24" s="54" t="s">
        <v>112</v>
      </c>
      <c r="D24" s="41" t="s">
        <v>65</v>
      </c>
      <c r="E24" s="41">
        <v>1</v>
      </c>
      <c r="F24" s="42">
        <f t="shared" si="4"/>
        <v>0</v>
      </c>
      <c r="G24" s="25"/>
      <c r="H24" s="44"/>
      <c r="I24" s="49"/>
      <c r="J24" s="25"/>
      <c r="K24" s="42">
        <f t="shared" si="5"/>
        <v>0</v>
      </c>
      <c r="L24" s="41"/>
    </row>
    <row r="25" spans="1:12" ht="108" x14ac:dyDescent="0.15">
      <c r="A25" s="41">
        <v>22</v>
      </c>
      <c r="B25" s="54" t="s">
        <v>113</v>
      </c>
      <c r="C25" s="54" t="s">
        <v>114</v>
      </c>
      <c r="D25" s="41" t="s">
        <v>65</v>
      </c>
      <c r="E25" s="41">
        <v>1</v>
      </c>
      <c r="F25" s="42">
        <f t="shared" si="4"/>
        <v>0</v>
      </c>
      <c r="G25" s="25"/>
      <c r="H25" s="44"/>
      <c r="I25" s="49"/>
      <c r="J25" s="25"/>
      <c r="K25" s="42">
        <f t="shared" si="5"/>
        <v>0</v>
      </c>
      <c r="L25" s="41"/>
    </row>
    <row r="26" spans="1:12" ht="96" x14ac:dyDescent="0.15">
      <c r="A26" s="41">
        <v>23</v>
      </c>
      <c r="B26" s="71" t="s">
        <v>115</v>
      </c>
      <c r="C26" s="71" t="s">
        <v>116</v>
      </c>
      <c r="D26" s="72" t="s">
        <v>65</v>
      </c>
      <c r="E26" s="41">
        <v>1</v>
      </c>
      <c r="F26" s="42">
        <f t="shared" si="4"/>
        <v>0</v>
      </c>
      <c r="G26" s="25"/>
      <c r="H26" s="43"/>
      <c r="I26" s="49"/>
      <c r="J26" s="25"/>
      <c r="K26" s="42">
        <f t="shared" si="5"/>
        <v>0</v>
      </c>
      <c r="L26" s="41"/>
    </row>
    <row r="27" spans="1:12" ht="96" x14ac:dyDescent="0.15">
      <c r="A27" s="41">
        <v>24</v>
      </c>
      <c r="B27" s="71" t="s">
        <v>117</v>
      </c>
      <c r="C27" s="71" t="s">
        <v>118</v>
      </c>
      <c r="D27" s="72" t="s">
        <v>65</v>
      </c>
      <c r="E27" s="41">
        <v>1</v>
      </c>
      <c r="F27" s="42">
        <f t="shared" si="4"/>
        <v>0</v>
      </c>
      <c r="G27" s="25"/>
      <c r="H27" s="43"/>
      <c r="I27" s="49"/>
      <c r="J27" s="25"/>
      <c r="K27" s="42">
        <f t="shared" si="5"/>
        <v>0</v>
      </c>
      <c r="L27" s="41"/>
    </row>
    <row r="28" spans="1:12" ht="48" x14ac:dyDescent="0.15">
      <c r="A28" s="41">
        <v>25</v>
      </c>
      <c r="B28" s="54" t="s">
        <v>119</v>
      </c>
      <c r="C28" s="54" t="s">
        <v>120</v>
      </c>
      <c r="D28" s="41" t="s">
        <v>121</v>
      </c>
      <c r="E28" s="41">
        <v>18</v>
      </c>
      <c r="F28" s="42">
        <f t="shared" ref="F28:F34" si="6">SUM(G28:J28)</f>
        <v>0</v>
      </c>
      <c r="G28" s="25"/>
      <c r="H28" s="43"/>
      <c r="I28" s="49"/>
      <c r="J28" s="25"/>
      <c r="K28" s="42">
        <f t="shared" ref="K28:K34" si="7">E28*F28</f>
        <v>0</v>
      </c>
      <c r="L28" s="41"/>
    </row>
    <row r="29" spans="1:12" ht="48" x14ac:dyDescent="0.15">
      <c r="A29" s="41">
        <v>26</v>
      </c>
      <c r="B29" s="54" t="s">
        <v>122</v>
      </c>
      <c r="C29" s="54" t="s">
        <v>123</v>
      </c>
      <c r="D29" s="41" t="s">
        <v>121</v>
      </c>
      <c r="E29" s="41">
        <v>3</v>
      </c>
      <c r="F29" s="42">
        <f t="shared" si="6"/>
        <v>0</v>
      </c>
      <c r="G29" s="25"/>
      <c r="H29" s="43"/>
      <c r="I29" s="49"/>
      <c r="J29" s="25"/>
      <c r="K29" s="42">
        <f t="shared" si="7"/>
        <v>0</v>
      </c>
      <c r="L29" s="41"/>
    </row>
    <row r="30" spans="1:12" ht="48" x14ac:dyDescent="0.15">
      <c r="A30" s="41">
        <v>27</v>
      </c>
      <c r="B30" s="54" t="s">
        <v>124</v>
      </c>
      <c r="C30" s="54" t="s">
        <v>125</v>
      </c>
      <c r="D30" s="41" t="s">
        <v>121</v>
      </c>
      <c r="E30" s="41">
        <v>18</v>
      </c>
      <c r="F30" s="42">
        <f t="shared" si="6"/>
        <v>0</v>
      </c>
      <c r="G30" s="25"/>
      <c r="H30" s="43"/>
      <c r="I30" s="49"/>
      <c r="J30" s="25"/>
      <c r="K30" s="42">
        <f t="shared" si="7"/>
        <v>0</v>
      </c>
      <c r="L30" s="41"/>
    </row>
    <row r="31" spans="1:12" ht="48" x14ac:dyDescent="0.15">
      <c r="A31" s="41">
        <v>28</v>
      </c>
      <c r="B31" s="54" t="s">
        <v>126</v>
      </c>
      <c r="C31" s="54" t="s">
        <v>127</v>
      </c>
      <c r="D31" s="41" t="s">
        <v>121</v>
      </c>
      <c r="E31" s="41">
        <v>18</v>
      </c>
      <c r="F31" s="42">
        <f t="shared" si="6"/>
        <v>0</v>
      </c>
      <c r="G31" s="25"/>
      <c r="H31" s="43"/>
      <c r="I31" s="49"/>
      <c r="J31" s="25"/>
      <c r="K31" s="42">
        <f t="shared" si="7"/>
        <v>0</v>
      </c>
      <c r="L31" s="41"/>
    </row>
    <row r="32" spans="1:12" ht="96" x14ac:dyDescent="0.15">
      <c r="A32" s="41">
        <v>29</v>
      </c>
      <c r="B32" s="54" t="s">
        <v>128</v>
      </c>
      <c r="C32" s="54" t="s">
        <v>129</v>
      </c>
      <c r="D32" s="41" t="s">
        <v>65</v>
      </c>
      <c r="E32" s="41">
        <v>12</v>
      </c>
      <c r="F32" s="42">
        <f t="shared" si="6"/>
        <v>0</v>
      </c>
      <c r="G32" s="25"/>
      <c r="H32" s="44"/>
      <c r="I32" s="49"/>
      <c r="J32" s="25"/>
      <c r="K32" s="42">
        <f t="shared" si="7"/>
        <v>0</v>
      </c>
      <c r="L32" s="41"/>
    </row>
    <row r="33" spans="1:13" ht="87.75" customHeight="1" x14ac:dyDescent="0.15">
      <c r="A33" s="41">
        <v>30</v>
      </c>
      <c r="B33" s="73" t="s">
        <v>130</v>
      </c>
      <c r="C33" s="73" t="s">
        <v>131</v>
      </c>
      <c r="D33" s="74" t="s">
        <v>132</v>
      </c>
      <c r="E33" s="41">
        <v>51.84</v>
      </c>
      <c r="F33" s="42">
        <f t="shared" si="6"/>
        <v>0</v>
      </c>
      <c r="G33" s="25"/>
      <c r="H33" s="43"/>
      <c r="I33" s="49"/>
      <c r="J33" s="25"/>
      <c r="K33" s="42">
        <f t="shared" si="7"/>
        <v>0</v>
      </c>
      <c r="L33" s="41"/>
    </row>
    <row r="34" spans="1:13" ht="92.25" customHeight="1" x14ac:dyDescent="0.15">
      <c r="A34" s="41">
        <v>31</v>
      </c>
      <c r="B34" s="73" t="s">
        <v>130</v>
      </c>
      <c r="C34" s="73" t="s">
        <v>133</v>
      </c>
      <c r="D34" s="74" t="s">
        <v>132</v>
      </c>
      <c r="E34" s="75">
        <v>63.34</v>
      </c>
      <c r="F34" s="42">
        <f t="shared" si="6"/>
        <v>0</v>
      </c>
      <c r="G34" s="25"/>
      <c r="H34" s="43"/>
      <c r="I34" s="49"/>
      <c r="J34" s="25"/>
      <c r="K34" s="42">
        <f t="shared" si="7"/>
        <v>0</v>
      </c>
      <c r="L34" s="41"/>
    </row>
    <row r="35" spans="1:13" ht="69" customHeight="1" x14ac:dyDescent="0.15">
      <c r="A35" s="41">
        <v>32</v>
      </c>
      <c r="B35" s="89" t="s">
        <v>76</v>
      </c>
      <c r="C35" s="89"/>
      <c r="D35" s="89"/>
      <c r="E35" s="89"/>
      <c r="F35" s="89"/>
      <c r="G35" s="45"/>
      <c r="H35" s="45"/>
      <c r="I35" s="45"/>
      <c r="J35" s="45"/>
      <c r="K35" s="42"/>
      <c r="L35" s="41"/>
      <c r="M35" s="50"/>
    </row>
    <row r="36" spans="1:13" ht="27" customHeight="1" x14ac:dyDescent="0.15">
      <c r="A36" s="41">
        <v>33</v>
      </c>
      <c r="B36" s="45"/>
      <c r="C36" s="45"/>
      <c r="D36" s="45"/>
      <c r="E36" s="45"/>
      <c r="F36" s="45"/>
      <c r="G36" s="45"/>
      <c r="H36" s="45"/>
      <c r="I36" s="45"/>
      <c r="J36" s="45"/>
      <c r="K36" s="42"/>
      <c r="L36" s="41"/>
      <c r="M36" s="50"/>
    </row>
    <row r="37" spans="1:13" ht="27" customHeight="1" x14ac:dyDescent="0.15">
      <c r="A37" s="41">
        <v>34</v>
      </c>
      <c r="B37" s="45"/>
      <c r="C37" s="45"/>
      <c r="D37" s="45"/>
      <c r="E37" s="45"/>
      <c r="F37" s="45"/>
      <c r="G37" s="45"/>
      <c r="H37" s="45"/>
      <c r="I37" s="45"/>
      <c r="J37" s="45"/>
      <c r="K37" s="42"/>
      <c r="L37" s="41"/>
      <c r="M37" s="50"/>
    </row>
    <row r="38" spans="1:13" ht="27" customHeight="1" x14ac:dyDescent="0.15">
      <c r="A38" s="41" t="s">
        <v>77</v>
      </c>
      <c r="B38" s="45"/>
      <c r="C38" s="45"/>
      <c r="D38" s="45"/>
      <c r="E38" s="45"/>
      <c r="F38" s="45"/>
      <c r="G38" s="45"/>
      <c r="H38" s="45"/>
      <c r="I38" s="45"/>
      <c r="J38" s="45"/>
      <c r="K38" s="42"/>
      <c r="L38" s="41"/>
      <c r="M38" s="50"/>
    </row>
    <row r="39" spans="1:13" ht="22.15" customHeight="1" x14ac:dyDescent="0.15">
      <c r="A39" s="46"/>
      <c r="B39" s="38" t="s">
        <v>78</v>
      </c>
      <c r="C39" s="37"/>
      <c r="D39" s="37"/>
      <c r="E39" s="37"/>
      <c r="F39" s="47"/>
      <c r="G39" s="47"/>
      <c r="H39" s="47"/>
      <c r="I39" s="47"/>
      <c r="J39" s="47"/>
      <c r="K39" s="51">
        <f>SUM(K15:K38)</f>
        <v>0</v>
      </c>
      <c r="L39" s="37"/>
      <c r="M39" s="50"/>
    </row>
    <row r="40" spans="1:13" ht="82.9" customHeight="1" x14ac:dyDescent="0.15">
      <c r="A40" s="93" t="s">
        <v>79</v>
      </c>
      <c r="B40" s="92"/>
      <c r="C40" s="92"/>
      <c r="D40" s="92"/>
      <c r="E40" s="92"/>
      <c r="F40" s="92"/>
      <c r="G40" s="92"/>
      <c r="H40" s="92"/>
      <c r="I40" s="92"/>
      <c r="J40" s="92"/>
      <c r="K40" s="92"/>
    </row>
  </sheetData>
  <mergeCells count="4">
    <mergeCell ref="A1:L1"/>
    <mergeCell ref="A2:L2"/>
    <mergeCell ref="B35:F35"/>
    <mergeCell ref="A40:K40"/>
  </mergeCells>
  <phoneticPr fontId="20" type="noConversion"/>
  <printOptions horizontalCentered="1"/>
  <pageMargins left="0.59055118110236204" right="0.59055118110236204" top="0.511811023622047" bottom="0.59055118110236204" header="0.196850393700787" footer="0.39370078740157499"/>
  <pageSetup paperSize="9" scale="79" fitToHeight="0" orientation="landscape"/>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T16"/>
  <sheetViews>
    <sheetView workbookViewId="0">
      <selection activeCell="J5" sqref="J5"/>
    </sheetView>
  </sheetViews>
  <sheetFormatPr defaultColWidth="8.875" defaultRowHeight="13.5" x14ac:dyDescent="0.15"/>
  <cols>
    <col min="1" max="1" width="7" style="16" customWidth="1"/>
    <col min="2" max="2" width="19.875" style="16" customWidth="1"/>
    <col min="3" max="3" width="38" style="16" customWidth="1"/>
    <col min="4" max="4" width="8.875" style="16"/>
    <col min="5" max="5" width="8.875" style="17"/>
    <col min="6" max="8" width="15.625" style="16" customWidth="1"/>
    <col min="9" max="13" width="28.5" style="16" customWidth="1"/>
    <col min="14" max="16374" width="8.875" style="16"/>
    <col min="16375" max="16384" width="8.875" style="33"/>
  </cols>
  <sheetData>
    <row r="1" spans="1:8" s="16" customFormat="1" ht="22.5" x14ac:dyDescent="0.15">
      <c r="A1" s="94" t="s">
        <v>134</v>
      </c>
      <c r="B1" s="94"/>
      <c r="C1" s="94"/>
      <c r="D1" s="94"/>
      <c r="E1" s="95"/>
      <c r="F1" s="94"/>
      <c r="G1" s="94"/>
      <c r="H1" s="94"/>
    </row>
    <row r="2" spans="1:8" s="16" customFormat="1" ht="22.15" customHeight="1" x14ac:dyDescent="0.15">
      <c r="A2" s="96" t="s">
        <v>135</v>
      </c>
      <c r="B2" s="96"/>
      <c r="C2" s="96"/>
      <c r="D2" s="96"/>
      <c r="E2" s="97"/>
      <c r="F2" s="96"/>
      <c r="G2" s="96"/>
      <c r="H2" s="96"/>
    </row>
    <row r="3" spans="1:8" s="16" customFormat="1" ht="25.15" customHeight="1" x14ac:dyDescent="0.15">
      <c r="A3" s="19" t="s">
        <v>26</v>
      </c>
      <c r="B3" s="20" t="s">
        <v>43</v>
      </c>
      <c r="C3" s="19" t="s">
        <v>81</v>
      </c>
      <c r="D3" s="19" t="s">
        <v>45</v>
      </c>
      <c r="E3" s="21" t="s">
        <v>46</v>
      </c>
      <c r="F3" s="21" t="s">
        <v>47</v>
      </c>
      <c r="G3" s="22" t="s">
        <v>48</v>
      </c>
      <c r="H3" s="24" t="s">
        <v>49</v>
      </c>
    </row>
    <row r="4" spans="1:8" s="16" customFormat="1" ht="84" x14ac:dyDescent="0.15">
      <c r="A4" s="24">
        <v>1</v>
      </c>
      <c r="B4" s="69" t="s">
        <v>136</v>
      </c>
      <c r="C4" s="69" t="s">
        <v>137</v>
      </c>
      <c r="D4" s="24" t="s">
        <v>58</v>
      </c>
      <c r="E4" s="70">
        <v>1</v>
      </c>
      <c r="F4" s="25"/>
      <c r="G4" s="31">
        <f>E4*F4</f>
        <v>0</v>
      </c>
      <c r="H4" s="24"/>
    </row>
    <row r="5" spans="1:8" s="16" customFormat="1" ht="84" x14ac:dyDescent="0.15">
      <c r="A5" s="24">
        <v>2</v>
      </c>
      <c r="B5" s="69" t="s">
        <v>138</v>
      </c>
      <c r="C5" s="69" t="s">
        <v>139</v>
      </c>
      <c r="D5" s="24" t="s">
        <v>58</v>
      </c>
      <c r="E5" s="70">
        <v>1</v>
      </c>
      <c r="F5" s="25"/>
      <c r="G5" s="31">
        <f>E5*F5</f>
        <v>0</v>
      </c>
      <c r="H5" s="24"/>
    </row>
    <row r="6" spans="1:8" s="16" customFormat="1" ht="84" x14ac:dyDescent="0.15">
      <c r="A6" s="24">
        <v>3</v>
      </c>
      <c r="B6" s="69" t="s">
        <v>136</v>
      </c>
      <c r="C6" s="69" t="s">
        <v>140</v>
      </c>
      <c r="D6" s="24" t="s">
        <v>58</v>
      </c>
      <c r="E6" s="70">
        <v>1</v>
      </c>
      <c r="F6" s="25"/>
      <c r="G6" s="31">
        <f>E6*F6</f>
        <v>0</v>
      </c>
      <c r="H6" s="24"/>
    </row>
    <row r="7" spans="1:8" s="16" customFormat="1" ht="84" x14ac:dyDescent="0.15">
      <c r="A7" s="24">
        <v>4</v>
      </c>
      <c r="B7" s="69" t="s">
        <v>141</v>
      </c>
      <c r="C7" s="69" t="s">
        <v>142</v>
      </c>
      <c r="D7" s="24" t="s">
        <v>58</v>
      </c>
      <c r="E7" s="70">
        <v>2</v>
      </c>
      <c r="F7" s="25"/>
      <c r="G7" s="31">
        <f>E7*F7</f>
        <v>0</v>
      </c>
      <c r="H7" s="24"/>
    </row>
    <row r="8" spans="1:8" s="16" customFormat="1" ht="84" x14ac:dyDescent="0.15">
      <c r="A8" s="24">
        <v>5</v>
      </c>
      <c r="B8" s="69" t="s">
        <v>143</v>
      </c>
      <c r="C8" s="69" t="s">
        <v>144</v>
      </c>
      <c r="D8" s="24" t="s">
        <v>58</v>
      </c>
      <c r="E8" s="70">
        <v>1</v>
      </c>
      <c r="F8" s="25"/>
      <c r="G8" s="31">
        <f t="shared" ref="G8:G10" si="0">E8*F8</f>
        <v>0</v>
      </c>
      <c r="H8" s="24"/>
    </row>
    <row r="9" spans="1:8" s="16" customFormat="1" ht="84" x14ac:dyDescent="0.15">
      <c r="A9" s="24">
        <v>6</v>
      </c>
      <c r="B9" s="69" t="s">
        <v>145</v>
      </c>
      <c r="C9" s="69" t="s">
        <v>146</v>
      </c>
      <c r="D9" s="24" t="s">
        <v>58</v>
      </c>
      <c r="E9" s="70">
        <v>1</v>
      </c>
      <c r="F9" s="25"/>
      <c r="G9" s="31">
        <f t="shared" si="0"/>
        <v>0</v>
      </c>
      <c r="H9" s="24"/>
    </row>
    <row r="10" spans="1:8" s="16" customFormat="1" ht="84" x14ac:dyDescent="0.15">
      <c r="A10" s="24">
        <v>7</v>
      </c>
      <c r="B10" s="69" t="s">
        <v>147</v>
      </c>
      <c r="C10" s="69" t="s">
        <v>148</v>
      </c>
      <c r="D10" s="24" t="s">
        <v>58</v>
      </c>
      <c r="E10" s="70">
        <v>3</v>
      </c>
      <c r="F10" s="25"/>
      <c r="G10" s="31">
        <f t="shared" si="0"/>
        <v>0</v>
      </c>
      <c r="H10" s="31"/>
    </row>
    <row r="11" spans="1:8" s="16" customFormat="1" ht="69" customHeight="1" x14ac:dyDescent="0.15">
      <c r="A11" s="24">
        <v>8</v>
      </c>
      <c r="B11" s="98" t="s">
        <v>76</v>
      </c>
      <c r="C11" s="98"/>
      <c r="D11" s="98"/>
      <c r="E11" s="99"/>
      <c r="F11" s="98"/>
      <c r="G11" s="31"/>
      <c r="H11" s="31"/>
    </row>
    <row r="12" spans="1:8" s="16" customFormat="1" ht="12" x14ac:dyDescent="0.15">
      <c r="A12" s="24">
        <v>9</v>
      </c>
      <c r="B12" s="27"/>
      <c r="C12" s="27"/>
      <c r="D12" s="27"/>
      <c r="E12" s="26"/>
      <c r="F12" s="27"/>
      <c r="G12" s="31"/>
      <c r="H12" s="31"/>
    </row>
    <row r="13" spans="1:8" s="16" customFormat="1" ht="12" x14ac:dyDescent="0.15">
      <c r="A13" s="24">
        <v>10</v>
      </c>
      <c r="B13" s="27"/>
      <c r="C13" s="27"/>
      <c r="D13" s="27"/>
      <c r="E13" s="26"/>
      <c r="F13" s="27"/>
      <c r="G13" s="31"/>
      <c r="H13" s="31"/>
    </row>
    <row r="14" spans="1:8" s="16" customFormat="1" ht="12" x14ac:dyDescent="0.15">
      <c r="A14" s="24" t="s">
        <v>77</v>
      </c>
      <c r="B14" s="27"/>
      <c r="C14" s="27"/>
      <c r="D14" s="27"/>
      <c r="E14" s="26"/>
      <c r="F14" s="27"/>
      <c r="G14" s="31"/>
      <c r="H14" s="31"/>
    </row>
    <row r="15" spans="1:8" s="16" customFormat="1" ht="22.15" customHeight="1" x14ac:dyDescent="0.15">
      <c r="A15" s="28"/>
      <c r="B15" s="20" t="s">
        <v>78</v>
      </c>
      <c r="C15" s="19"/>
      <c r="D15" s="19"/>
      <c r="E15" s="21"/>
      <c r="F15" s="29"/>
      <c r="G15" s="34">
        <f>SUM(G8:G14)</f>
        <v>0</v>
      </c>
      <c r="H15" s="34"/>
    </row>
    <row r="16" spans="1:8" s="16" customFormat="1" ht="54" customHeight="1" x14ac:dyDescent="0.15">
      <c r="A16" s="100" t="s">
        <v>149</v>
      </c>
      <c r="B16" s="100"/>
      <c r="C16" s="100"/>
      <c r="D16" s="100"/>
      <c r="E16" s="100"/>
      <c r="F16" s="100"/>
      <c r="G16" s="100"/>
      <c r="H16" s="100"/>
    </row>
  </sheetData>
  <mergeCells count="4">
    <mergeCell ref="A1:H1"/>
    <mergeCell ref="A2:H2"/>
    <mergeCell ref="B11:F11"/>
    <mergeCell ref="A16:H16"/>
  </mergeCells>
  <phoneticPr fontId="20" type="noConversion"/>
  <printOptions horizontalCentered="1"/>
  <pageMargins left="0.74803149606299202" right="0.74803149606299202" top="0.59055118110236204" bottom="0.59055118110236204" header="0.511811023622047" footer="0.511811023622047"/>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B16"/>
  <sheetViews>
    <sheetView zoomScale="90" zoomScaleNormal="90" workbookViewId="0">
      <selection activeCell="T8" sqref="T8"/>
    </sheetView>
  </sheetViews>
  <sheetFormatPr defaultColWidth="8.875" defaultRowHeight="13.5" x14ac:dyDescent="0.15"/>
  <cols>
    <col min="1" max="1" width="7" style="16" customWidth="1"/>
    <col min="2" max="2" width="19.875" style="16" customWidth="1"/>
    <col min="3" max="3" width="38" style="16" customWidth="1"/>
    <col min="4" max="4" width="8.875" style="16"/>
    <col min="5" max="5" width="8.875" style="17"/>
    <col min="6" max="6" width="15.625" style="16" customWidth="1"/>
    <col min="7" max="7" width="12.875" style="16" customWidth="1"/>
    <col min="8" max="8" width="13.875" style="16" customWidth="1"/>
    <col min="9" max="9" width="10.25" style="16" customWidth="1"/>
    <col min="10" max="10" width="12.375" style="16" customWidth="1"/>
    <col min="11" max="12" width="15.625" style="16" customWidth="1"/>
    <col min="13" max="16380" width="8.875" style="16"/>
    <col min="16381" max="16382" width="8.875" style="18"/>
  </cols>
  <sheetData>
    <row r="1" spans="1:13 16381:16382" s="16" customFormat="1" ht="22.5" x14ac:dyDescent="0.15">
      <c r="A1" s="94" t="s">
        <v>150</v>
      </c>
      <c r="B1" s="94"/>
      <c r="C1" s="94"/>
      <c r="D1" s="94"/>
      <c r="E1" s="95"/>
      <c r="F1" s="94"/>
      <c r="G1" s="94"/>
      <c r="H1" s="94"/>
      <c r="I1" s="94"/>
      <c r="J1" s="94"/>
      <c r="K1" s="94"/>
      <c r="L1" s="94"/>
    </row>
    <row r="2" spans="1:13 16381:16382" s="16" customFormat="1" ht="19.899999999999999" customHeight="1" x14ac:dyDescent="0.15">
      <c r="A2" s="96" t="s">
        <v>135</v>
      </c>
      <c r="B2" s="96"/>
      <c r="C2" s="96"/>
      <c r="D2" s="96"/>
      <c r="E2" s="97"/>
      <c r="F2" s="96"/>
      <c r="G2" s="96"/>
      <c r="H2" s="96"/>
      <c r="I2" s="96"/>
      <c r="J2" s="96"/>
      <c r="K2" s="96"/>
      <c r="L2" s="96"/>
    </row>
    <row r="3" spans="1:13 16381:16382" s="16" customFormat="1" ht="24" x14ac:dyDescent="0.15">
      <c r="A3" s="19" t="s">
        <v>26</v>
      </c>
      <c r="B3" s="20" t="s">
        <v>43</v>
      </c>
      <c r="C3" s="19" t="s">
        <v>44</v>
      </c>
      <c r="D3" s="19" t="s">
        <v>45</v>
      </c>
      <c r="E3" s="21" t="s">
        <v>46</v>
      </c>
      <c r="F3" s="22" t="s">
        <v>82</v>
      </c>
      <c r="G3" s="23" t="s">
        <v>83</v>
      </c>
      <c r="H3" s="22" t="s">
        <v>151</v>
      </c>
      <c r="I3" s="22" t="s">
        <v>85</v>
      </c>
      <c r="J3" s="30" t="s">
        <v>86</v>
      </c>
      <c r="K3" s="22" t="s">
        <v>48</v>
      </c>
      <c r="L3" s="24" t="s">
        <v>49</v>
      </c>
    </row>
    <row r="4" spans="1:13 16381:16382" s="16" customFormat="1" ht="91.9" customHeight="1" x14ac:dyDescent="0.15">
      <c r="A4" s="24">
        <v>1</v>
      </c>
      <c r="B4" s="69" t="s">
        <v>152</v>
      </c>
      <c r="C4" s="69" t="s">
        <v>137</v>
      </c>
      <c r="D4" s="24" t="s">
        <v>58</v>
      </c>
      <c r="E4" s="70">
        <v>1</v>
      </c>
      <c r="F4" s="25">
        <f t="shared" ref="F4:F9" si="0">SUM(G4:J4)</f>
        <v>0</v>
      </c>
      <c r="G4" s="25"/>
      <c r="H4" s="25"/>
      <c r="I4" s="25"/>
      <c r="J4" s="25"/>
      <c r="K4" s="31">
        <f t="shared" ref="K4:K9" si="1">E4*F4</f>
        <v>0</v>
      </c>
      <c r="L4" s="31"/>
      <c r="XFA4" s="18"/>
      <c r="XFB4" s="18"/>
    </row>
    <row r="5" spans="1:13 16381:16382" s="16" customFormat="1" ht="93.6" customHeight="1" x14ac:dyDescent="0.15">
      <c r="A5" s="24">
        <v>2</v>
      </c>
      <c r="B5" s="69" t="s">
        <v>153</v>
      </c>
      <c r="C5" s="69" t="s">
        <v>139</v>
      </c>
      <c r="D5" s="24" t="s">
        <v>58</v>
      </c>
      <c r="E5" s="70">
        <v>1</v>
      </c>
      <c r="F5" s="25">
        <f t="shared" si="0"/>
        <v>0</v>
      </c>
      <c r="G5" s="25"/>
      <c r="H5" s="25"/>
      <c r="I5" s="25"/>
      <c r="J5" s="25"/>
      <c r="K5" s="31">
        <f t="shared" si="1"/>
        <v>0</v>
      </c>
      <c r="L5" s="31"/>
      <c r="XFA5" s="18"/>
      <c r="XFB5" s="18"/>
    </row>
    <row r="6" spans="1:13 16381:16382" s="16" customFormat="1" ht="93.6" customHeight="1" x14ac:dyDescent="0.15">
      <c r="A6" s="24">
        <v>3</v>
      </c>
      <c r="B6" s="69" t="s">
        <v>152</v>
      </c>
      <c r="C6" s="69" t="s">
        <v>140</v>
      </c>
      <c r="D6" s="24" t="s">
        <v>58</v>
      </c>
      <c r="E6" s="70">
        <v>1</v>
      </c>
      <c r="F6" s="25">
        <f t="shared" si="0"/>
        <v>0</v>
      </c>
      <c r="G6" s="25"/>
      <c r="H6" s="25"/>
      <c r="I6" s="25"/>
      <c r="J6" s="25"/>
      <c r="K6" s="31">
        <f t="shared" si="1"/>
        <v>0</v>
      </c>
      <c r="L6" s="31"/>
      <c r="XFA6" s="18"/>
      <c r="XFB6" s="18"/>
    </row>
    <row r="7" spans="1:13 16381:16382" s="16" customFormat="1" ht="91.9" customHeight="1" x14ac:dyDescent="0.15">
      <c r="A7" s="24">
        <v>4</v>
      </c>
      <c r="B7" s="69" t="s">
        <v>154</v>
      </c>
      <c r="C7" s="69" t="s">
        <v>142</v>
      </c>
      <c r="D7" s="24" t="s">
        <v>58</v>
      </c>
      <c r="E7" s="70">
        <v>2</v>
      </c>
      <c r="F7" s="25">
        <f t="shared" si="0"/>
        <v>0</v>
      </c>
      <c r="G7" s="25"/>
      <c r="H7" s="25"/>
      <c r="I7" s="25"/>
      <c r="J7" s="25"/>
      <c r="K7" s="31">
        <f t="shared" si="1"/>
        <v>0</v>
      </c>
      <c r="L7" s="31"/>
      <c r="XFA7" s="18"/>
      <c r="XFB7" s="18"/>
    </row>
    <row r="8" spans="1:13 16381:16382" s="16" customFormat="1" ht="93.6" customHeight="1" x14ac:dyDescent="0.15">
      <c r="A8" s="24">
        <v>5</v>
      </c>
      <c r="B8" s="69" t="s">
        <v>155</v>
      </c>
      <c r="C8" s="69" t="s">
        <v>144</v>
      </c>
      <c r="D8" s="24" t="s">
        <v>58</v>
      </c>
      <c r="E8" s="70">
        <v>1</v>
      </c>
      <c r="F8" s="25">
        <f t="shared" si="0"/>
        <v>0</v>
      </c>
      <c r="G8" s="25"/>
      <c r="H8" s="25"/>
      <c r="I8" s="25"/>
      <c r="J8" s="25"/>
      <c r="K8" s="31">
        <f t="shared" si="1"/>
        <v>0</v>
      </c>
      <c r="L8" s="31"/>
      <c r="XFA8" s="18"/>
      <c r="XFB8" s="18"/>
    </row>
    <row r="9" spans="1:13 16381:16382" s="16" customFormat="1" ht="93.6" customHeight="1" x14ac:dyDescent="0.15">
      <c r="A9" s="24">
        <v>6</v>
      </c>
      <c r="B9" s="69" t="s">
        <v>156</v>
      </c>
      <c r="C9" s="69" t="s">
        <v>146</v>
      </c>
      <c r="D9" s="24" t="s">
        <v>58</v>
      </c>
      <c r="E9" s="70">
        <v>1</v>
      </c>
      <c r="F9" s="25">
        <f t="shared" si="0"/>
        <v>0</v>
      </c>
      <c r="G9" s="25"/>
      <c r="H9" s="25"/>
      <c r="I9" s="25"/>
      <c r="J9" s="25"/>
      <c r="K9" s="31">
        <f t="shared" si="1"/>
        <v>0</v>
      </c>
      <c r="L9" s="31"/>
      <c r="XFA9" s="18"/>
      <c r="XFB9" s="18"/>
    </row>
    <row r="10" spans="1:13 16381:16382" s="16" customFormat="1" ht="91.9" customHeight="1" x14ac:dyDescent="0.15">
      <c r="A10" s="24">
        <v>7</v>
      </c>
      <c r="B10" s="69" t="s">
        <v>157</v>
      </c>
      <c r="C10" s="69" t="s">
        <v>148</v>
      </c>
      <c r="D10" s="24" t="s">
        <v>58</v>
      </c>
      <c r="E10" s="70">
        <v>3</v>
      </c>
      <c r="F10" s="25">
        <f>SUM(G10:J10)</f>
        <v>0</v>
      </c>
      <c r="G10" s="25"/>
      <c r="H10" s="25"/>
      <c r="I10" s="25"/>
      <c r="J10" s="25"/>
      <c r="K10" s="31">
        <f>E10*F10</f>
        <v>0</v>
      </c>
      <c r="L10" s="31"/>
      <c r="XFA10" s="18"/>
      <c r="XFB10" s="18"/>
    </row>
    <row r="11" spans="1:13 16381:16382" s="16" customFormat="1" ht="69" customHeight="1" x14ac:dyDescent="0.15">
      <c r="A11" s="24">
        <v>8</v>
      </c>
      <c r="B11" s="98" t="s">
        <v>76</v>
      </c>
      <c r="C11" s="98"/>
      <c r="D11" s="98"/>
      <c r="E11" s="99"/>
      <c r="F11" s="98"/>
      <c r="G11" s="76"/>
      <c r="H11" s="76"/>
      <c r="I11" s="76"/>
      <c r="J11" s="76"/>
      <c r="K11" s="31"/>
      <c r="L11" s="31"/>
      <c r="M11" s="32"/>
    </row>
    <row r="12" spans="1:13 16381:16382" s="16" customFormat="1" ht="12" x14ac:dyDescent="0.15">
      <c r="A12" s="24">
        <v>9</v>
      </c>
      <c r="B12" s="76"/>
      <c r="C12" s="76"/>
      <c r="D12" s="76"/>
      <c r="E12" s="77"/>
      <c r="F12" s="76"/>
      <c r="G12" s="76"/>
      <c r="H12" s="76"/>
      <c r="I12" s="76"/>
      <c r="J12" s="76"/>
      <c r="K12" s="31"/>
      <c r="L12" s="31"/>
      <c r="M12" s="32"/>
    </row>
    <row r="13" spans="1:13 16381:16382" s="16" customFormat="1" ht="12" x14ac:dyDescent="0.15">
      <c r="A13" s="24">
        <v>10</v>
      </c>
      <c r="B13" s="76"/>
      <c r="C13" s="76"/>
      <c r="D13" s="76"/>
      <c r="E13" s="77"/>
      <c r="F13" s="76"/>
      <c r="G13" s="76"/>
      <c r="H13" s="76"/>
      <c r="I13" s="76"/>
      <c r="J13" s="76"/>
      <c r="K13" s="31"/>
      <c r="L13" s="31"/>
      <c r="M13" s="32"/>
    </row>
    <row r="14" spans="1:13 16381:16382" s="16" customFormat="1" ht="12" x14ac:dyDescent="0.15">
      <c r="A14" s="24" t="s">
        <v>77</v>
      </c>
      <c r="B14" s="76"/>
      <c r="C14" s="76"/>
      <c r="D14" s="76"/>
      <c r="E14" s="77"/>
      <c r="F14" s="76"/>
      <c r="G14" s="76"/>
      <c r="H14" s="76"/>
      <c r="I14" s="76"/>
      <c r="J14" s="76"/>
      <c r="K14" s="31"/>
      <c r="L14" s="31"/>
      <c r="M14" s="32"/>
    </row>
    <row r="15" spans="1:13 16381:16382" s="16" customFormat="1" ht="22.15" customHeight="1" x14ac:dyDescent="0.15">
      <c r="A15" s="28"/>
      <c r="B15" s="20" t="s">
        <v>78</v>
      </c>
      <c r="C15" s="19"/>
      <c r="D15" s="19"/>
      <c r="E15" s="21"/>
      <c r="F15" s="29"/>
      <c r="G15" s="29"/>
      <c r="H15" s="29"/>
      <c r="I15" s="29"/>
      <c r="J15" s="29"/>
      <c r="K15" s="34">
        <f>SUM(K10:K14)</f>
        <v>0</v>
      </c>
      <c r="L15" s="34"/>
      <c r="M15" s="32"/>
    </row>
    <row r="16" spans="1:13 16381:16382" s="16" customFormat="1" ht="54" customHeight="1" x14ac:dyDescent="0.15">
      <c r="A16" s="100" t="s">
        <v>149</v>
      </c>
      <c r="B16" s="100"/>
      <c r="C16" s="100"/>
      <c r="D16" s="100"/>
      <c r="E16" s="100"/>
      <c r="F16" s="100"/>
      <c r="G16" s="100"/>
      <c r="H16" s="100"/>
      <c r="I16" s="100"/>
      <c r="J16" s="100"/>
      <c r="K16" s="100"/>
      <c r="L16" s="100"/>
    </row>
  </sheetData>
  <mergeCells count="4">
    <mergeCell ref="A1:L1"/>
    <mergeCell ref="A2:L2"/>
    <mergeCell ref="B11:F11"/>
    <mergeCell ref="A16:L16"/>
  </mergeCells>
  <phoneticPr fontId="20" type="noConversion"/>
  <pageMargins left="0.75" right="0.75" top="1" bottom="1" header="0.5" footer="0.5"/>
  <pageSetup paperSize="9" scale="7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85" zoomScaleNormal="85" workbookViewId="0">
      <pane xSplit="4" ySplit="2" topLeftCell="E8" activePane="bottomRight" state="frozenSplit"/>
      <selection pane="topRight"/>
      <selection pane="bottomLeft"/>
      <selection pane="bottomRight" activeCell="Q10" sqref="Q10"/>
    </sheetView>
  </sheetViews>
  <sheetFormatPr defaultColWidth="9" defaultRowHeight="31.9" customHeight="1" x14ac:dyDescent="0.15"/>
  <cols>
    <col min="1" max="1" width="9" style="1"/>
    <col min="2" max="2" width="27.75" style="1" customWidth="1"/>
    <col min="3" max="3" width="38" style="1" customWidth="1"/>
    <col min="4" max="5" width="9" style="1"/>
    <col min="6" max="6" width="12.5" style="1" customWidth="1"/>
    <col min="7" max="7" width="12.375" style="1" customWidth="1"/>
    <col min="8" max="8" width="13.375" style="4" customWidth="1"/>
    <col min="9" max="16384" width="9" style="1"/>
  </cols>
  <sheetData>
    <row r="1" spans="1:8" ht="39.6" customHeight="1" x14ac:dyDescent="0.15">
      <c r="A1" s="101" t="s">
        <v>158</v>
      </c>
      <c r="B1" s="101"/>
      <c r="C1" s="101"/>
      <c r="D1" s="101"/>
      <c r="E1" s="101"/>
      <c r="F1" s="101"/>
      <c r="G1" s="101"/>
      <c r="H1" s="101"/>
    </row>
    <row r="2" spans="1:8" customFormat="1" ht="19.899999999999999" customHeight="1" x14ac:dyDescent="0.15">
      <c r="A2" s="102" t="s">
        <v>159</v>
      </c>
      <c r="B2" s="102"/>
      <c r="C2" s="102"/>
      <c r="D2" s="102"/>
      <c r="E2" s="102"/>
      <c r="F2" s="103"/>
      <c r="G2" s="103"/>
      <c r="H2" s="103"/>
    </row>
    <row r="3" spans="1:8" ht="45" customHeight="1" x14ac:dyDescent="0.15">
      <c r="A3" s="5" t="s">
        <v>26</v>
      </c>
      <c r="B3" s="6" t="s">
        <v>43</v>
      </c>
      <c r="C3" s="5" t="s">
        <v>81</v>
      </c>
      <c r="D3" s="5" t="s">
        <v>45</v>
      </c>
      <c r="E3" s="5" t="s">
        <v>46</v>
      </c>
      <c r="F3" s="6" t="s">
        <v>160</v>
      </c>
      <c r="G3" s="6" t="s">
        <v>161</v>
      </c>
      <c r="H3" s="5" t="s">
        <v>49</v>
      </c>
    </row>
    <row r="4" spans="1:8" ht="60.75" customHeight="1" x14ac:dyDescent="0.15">
      <c r="A4" s="3">
        <v>1</v>
      </c>
      <c r="B4" s="7" t="s">
        <v>162</v>
      </c>
      <c r="C4" s="8" t="s">
        <v>163</v>
      </c>
      <c r="D4" s="2" t="s">
        <v>58</v>
      </c>
      <c r="E4" s="3">
        <v>1</v>
      </c>
      <c r="F4" s="10"/>
      <c r="G4" s="11">
        <f t="shared" ref="G4:G17" si="0">+E4*F4</f>
        <v>0</v>
      </c>
      <c r="H4" s="12" t="s">
        <v>164</v>
      </c>
    </row>
    <row r="5" spans="1:8" ht="60" customHeight="1" x14ac:dyDescent="0.15">
      <c r="A5" s="3">
        <v>2</v>
      </c>
      <c r="B5" s="7" t="s">
        <v>165</v>
      </c>
      <c r="C5" s="8" t="s">
        <v>166</v>
      </c>
      <c r="D5" s="2" t="s">
        <v>58</v>
      </c>
      <c r="E5" s="3">
        <v>1</v>
      </c>
      <c r="F5" s="10"/>
      <c r="G5" s="11">
        <f t="shared" si="0"/>
        <v>0</v>
      </c>
      <c r="H5" s="12" t="s">
        <v>164</v>
      </c>
    </row>
    <row r="6" spans="1:8" ht="73.5" customHeight="1" x14ac:dyDescent="0.15">
      <c r="A6" s="3">
        <v>3</v>
      </c>
      <c r="B6" s="7" t="s">
        <v>167</v>
      </c>
      <c r="C6" s="8" t="s">
        <v>168</v>
      </c>
      <c r="D6" s="2" t="s">
        <v>58</v>
      </c>
      <c r="E6" s="3">
        <v>1</v>
      </c>
      <c r="F6" s="10"/>
      <c r="G6" s="11">
        <f t="shared" si="0"/>
        <v>0</v>
      </c>
      <c r="H6" s="12" t="s">
        <v>164</v>
      </c>
    </row>
    <row r="7" spans="1:8" ht="67.5" x14ac:dyDescent="0.15">
      <c r="A7" s="3">
        <v>4</v>
      </c>
      <c r="B7" s="7" t="s">
        <v>167</v>
      </c>
      <c r="C7" s="8" t="s">
        <v>169</v>
      </c>
      <c r="D7" s="2" t="s">
        <v>58</v>
      </c>
      <c r="E7" s="3">
        <v>1</v>
      </c>
      <c r="F7" s="10"/>
      <c r="G7" s="11">
        <f t="shared" si="0"/>
        <v>0</v>
      </c>
      <c r="H7" s="12" t="s">
        <v>164</v>
      </c>
    </row>
    <row r="8" spans="1:8" ht="67.5" x14ac:dyDescent="0.15">
      <c r="A8" s="3">
        <v>5</v>
      </c>
      <c r="B8" s="7" t="s">
        <v>167</v>
      </c>
      <c r="C8" s="8" t="s">
        <v>170</v>
      </c>
      <c r="D8" s="2" t="s">
        <v>58</v>
      </c>
      <c r="E8" s="3">
        <v>1</v>
      </c>
      <c r="F8" s="10"/>
      <c r="G8" s="11">
        <f t="shared" si="0"/>
        <v>0</v>
      </c>
      <c r="H8" s="12" t="s">
        <v>164</v>
      </c>
    </row>
    <row r="9" spans="1:8" ht="67.5" x14ac:dyDescent="0.15">
      <c r="A9" s="3">
        <v>6</v>
      </c>
      <c r="B9" s="7" t="s">
        <v>171</v>
      </c>
      <c r="C9" s="8" t="s">
        <v>172</v>
      </c>
      <c r="D9" s="2" t="s">
        <v>58</v>
      </c>
      <c r="E9" s="3">
        <v>1</v>
      </c>
      <c r="F9" s="10"/>
      <c r="G9" s="11">
        <f t="shared" si="0"/>
        <v>0</v>
      </c>
      <c r="H9" s="12" t="s">
        <v>164</v>
      </c>
    </row>
    <row r="10" spans="1:8" ht="40.5" x14ac:dyDescent="0.15">
      <c r="A10" s="3">
        <v>7</v>
      </c>
      <c r="B10" s="7" t="s">
        <v>173</v>
      </c>
      <c r="C10" s="8" t="s">
        <v>174</v>
      </c>
      <c r="D10" s="2" t="s">
        <v>58</v>
      </c>
      <c r="E10" s="3">
        <v>1</v>
      </c>
      <c r="F10" s="10"/>
      <c r="G10" s="11">
        <f t="shared" si="0"/>
        <v>0</v>
      </c>
      <c r="H10" s="12" t="s">
        <v>164</v>
      </c>
    </row>
    <row r="11" spans="1:8" ht="40.5" x14ac:dyDescent="0.15">
      <c r="A11" s="3">
        <v>8</v>
      </c>
      <c r="B11" s="7" t="s">
        <v>175</v>
      </c>
      <c r="C11" s="8" t="s">
        <v>176</v>
      </c>
      <c r="D11" s="2" t="s">
        <v>58</v>
      </c>
      <c r="E11" s="3">
        <v>1</v>
      </c>
      <c r="F11" s="10"/>
      <c r="G11" s="11">
        <f t="shared" si="0"/>
        <v>0</v>
      </c>
      <c r="H11" s="12" t="s">
        <v>164</v>
      </c>
    </row>
    <row r="12" spans="1:8" ht="45.75" customHeight="1" x14ac:dyDescent="0.15">
      <c r="A12" s="3">
        <v>9</v>
      </c>
      <c r="B12" s="7" t="s">
        <v>177</v>
      </c>
      <c r="C12" s="8" t="s">
        <v>178</v>
      </c>
      <c r="D12" s="2" t="s">
        <v>58</v>
      </c>
      <c r="E12" s="3">
        <v>1</v>
      </c>
      <c r="F12" s="10"/>
      <c r="G12" s="11">
        <f t="shared" si="0"/>
        <v>0</v>
      </c>
      <c r="H12" s="12" t="s">
        <v>164</v>
      </c>
    </row>
    <row r="13" spans="1:8" ht="40.5" x14ac:dyDescent="0.15">
      <c r="A13" s="3">
        <v>10</v>
      </c>
      <c r="B13" s="7" t="s">
        <v>179</v>
      </c>
      <c r="C13" s="8" t="s">
        <v>180</v>
      </c>
      <c r="D13" s="2" t="s">
        <v>58</v>
      </c>
      <c r="E13" s="3">
        <v>1</v>
      </c>
      <c r="F13" s="10"/>
      <c r="G13" s="11">
        <f t="shared" si="0"/>
        <v>0</v>
      </c>
      <c r="H13" s="12" t="s">
        <v>164</v>
      </c>
    </row>
    <row r="14" spans="1:8" ht="40.5" x14ac:dyDescent="0.15">
      <c r="A14" s="3">
        <v>11</v>
      </c>
      <c r="B14" s="7" t="s">
        <v>181</v>
      </c>
      <c r="C14" s="8" t="s">
        <v>182</v>
      </c>
      <c r="D14" s="2" t="s">
        <v>58</v>
      </c>
      <c r="E14" s="3">
        <v>1</v>
      </c>
      <c r="F14" s="10"/>
      <c r="G14" s="11">
        <f t="shared" si="0"/>
        <v>0</v>
      </c>
      <c r="H14" s="12" t="s">
        <v>164</v>
      </c>
    </row>
    <row r="15" spans="1:8" ht="27" x14ac:dyDescent="0.15">
      <c r="A15" s="3">
        <v>12</v>
      </c>
      <c r="B15" s="7" t="s">
        <v>183</v>
      </c>
      <c r="C15" s="8" t="s">
        <v>184</v>
      </c>
      <c r="D15" s="2" t="s">
        <v>58</v>
      </c>
      <c r="E15" s="3">
        <v>1</v>
      </c>
      <c r="F15" s="10"/>
      <c r="G15" s="11">
        <f t="shared" si="0"/>
        <v>0</v>
      </c>
      <c r="H15" s="12" t="s">
        <v>164</v>
      </c>
    </row>
    <row r="16" spans="1:8" ht="40.5" x14ac:dyDescent="0.15">
      <c r="A16" s="3">
        <v>13</v>
      </c>
      <c r="B16" s="7" t="s">
        <v>185</v>
      </c>
      <c r="C16" s="8" t="s">
        <v>186</v>
      </c>
      <c r="D16" s="2" t="s">
        <v>58</v>
      </c>
      <c r="E16" s="3">
        <v>1</v>
      </c>
      <c r="F16" s="10"/>
      <c r="G16" s="11">
        <f t="shared" si="0"/>
        <v>0</v>
      </c>
      <c r="H16" s="12" t="s">
        <v>164</v>
      </c>
    </row>
    <row r="17" spans="1:8" ht="54" x14ac:dyDescent="0.15">
      <c r="A17" s="3">
        <v>14</v>
      </c>
      <c r="B17" s="7" t="s">
        <v>187</v>
      </c>
      <c r="C17" s="8" t="s">
        <v>188</v>
      </c>
      <c r="D17" s="2" t="s">
        <v>58</v>
      </c>
      <c r="E17" s="3">
        <v>1</v>
      </c>
      <c r="F17" s="10"/>
      <c r="G17" s="11">
        <f t="shared" si="0"/>
        <v>0</v>
      </c>
      <c r="H17" s="12" t="s">
        <v>164</v>
      </c>
    </row>
    <row r="18" spans="1:8" ht="60" customHeight="1" x14ac:dyDescent="0.15">
      <c r="A18" s="3">
        <v>15</v>
      </c>
      <c r="B18" s="104" t="s">
        <v>189</v>
      </c>
      <c r="C18" s="104"/>
      <c r="D18" s="104"/>
      <c r="E18" s="104"/>
      <c r="F18" s="104"/>
      <c r="G18" s="11"/>
      <c r="H18" s="2"/>
    </row>
    <row r="19" spans="1:8" ht="30" customHeight="1" x14ac:dyDescent="0.15">
      <c r="A19" s="3">
        <v>16</v>
      </c>
      <c r="B19" s="7" t="s">
        <v>190</v>
      </c>
      <c r="C19" s="8"/>
      <c r="D19" s="2" t="s">
        <v>58</v>
      </c>
      <c r="E19" s="3">
        <v>1</v>
      </c>
      <c r="F19" s="10"/>
      <c r="G19" s="11">
        <f>+E19*F19</f>
        <v>0</v>
      </c>
      <c r="H19" s="12"/>
    </row>
    <row r="20" spans="1:8" ht="30" customHeight="1" x14ac:dyDescent="0.15">
      <c r="A20" s="3">
        <v>17</v>
      </c>
      <c r="B20" s="7" t="s">
        <v>191</v>
      </c>
      <c r="C20" s="8"/>
      <c r="D20" s="2" t="s">
        <v>58</v>
      </c>
      <c r="E20" s="3">
        <v>1</v>
      </c>
      <c r="F20" s="10"/>
      <c r="G20" s="11">
        <f>+E20*F20</f>
        <v>0</v>
      </c>
      <c r="H20" s="12"/>
    </row>
    <row r="21" spans="1:8" ht="13.5" x14ac:dyDescent="0.15">
      <c r="A21" s="3" t="s">
        <v>77</v>
      </c>
      <c r="B21" s="7"/>
      <c r="C21" s="8"/>
      <c r="D21" s="9"/>
      <c r="E21" s="3"/>
      <c r="F21" s="10"/>
      <c r="G21" s="11"/>
      <c r="H21" s="12"/>
    </row>
    <row r="22" spans="1:8" ht="31.9" customHeight="1" x14ac:dyDescent="0.15">
      <c r="A22" s="13"/>
      <c r="B22" s="6" t="s">
        <v>78</v>
      </c>
      <c r="C22" s="5"/>
      <c r="D22" s="5"/>
      <c r="E22" s="5"/>
      <c r="F22" s="14"/>
      <c r="G22" s="15">
        <f>SUM(G4:G21)</f>
        <v>0</v>
      </c>
      <c r="H22" s="5"/>
    </row>
    <row r="23" spans="1:8" ht="58.15" customHeight="1" x14ac:dyDescent="0.15">
      <c r="A23" s="105" t="s">
        <v>149</v>
      </c>
      <c r="B23" s="106"/>
      <c r="C23" s="106"/>
      <c r="D23" s="106"/>
      <c r="E23" s="106"/>
      <c r="F23" s="106"/>
      <c r="G23" s="106"/>
      <c r="H23" s="107"/>
    </row>
  </sheetData>
  <mergeCells count="5">
    <mergeCell ref="A1:H1"/>
    <mergeCell ref="A2:E2"/>
    <mergeCell ref="F2:H2"/>
    <mergeCell ref="B18:F18"/>
    <mergeCell ref="A23:H23"/>
  </mergeCells>
  <phoneticPr fontId="20"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3</vt:i4>
      </vt:variant>
    </vt:vector>
  </HeadingPairs>
  <TitlesOfParts>
    <vt:vector size="10" baseType="lpstr">
      <vt:lpstr>报价说明</vt:lpstr>
      <vt:lpstr>汇总表</vt:lpstr>
      <vt:lpstr>战时通风设备费</vt:lpstr>
      <vt:lpstr>战时通风</vt:lpstr>
      <vt:lpstr>水箱设备费</vt:lpstr>
      <vt:lpstr>水箱安装费</vt:lpstr>
      <vt:lpstr>标识标牌</vt:lpstr>
      <vt:lpstr>水箱设备费!Print_Titles</vt:lpstr>
      <vt:lpstr>战时通风!Print_Titles</vt:lpstr>
      <vt:lpstr>战时通风设备费!Print_Titles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陈晖</cp:lastModifiedBy>
  <cp:revision>1</cp:revision>
  <cp:lastPrinted>2023-08-07T13:48:28Z</cp:lastPrinted>
  <dcterms:created xsi:type="dcterms:W3CDTF">2013-04-12T05:43:00Z</dcterms:created>
  <dcterms:modified xsi:type="dcterms:W3CDTF">2023-08-08T00:17:38Z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