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GS" sheetId="13" r:id="rId1"/>
    <sheet name="措施费" sheetId="15" r:id="rId2"/>
    <sheet name="B1" sheetId="3" r:id="rId3"/>
    <sheet name="B2" sheetId="8" r:id="rId4"/>
    <sheet name="B3" sheetId="10" r:id="rId5"/>
    <sheet name="地下室" sheetId="11" r:id="rId6"/>
    <sheet name="首层" sheetId="12" r:id="rId7"/>
    <sheet name="标准层" sheetId="14" r:id="rId8"/>
  </sheets>
  <definedNames>
    <definedName name="_xlnm._FilterDatabase" localSheetId="2" hidden="1">'B1'!$A$1:$L$147</definedName>
    <definedName name="_xlnm._FilterDatabase" localSheetId="3" hidden="1">'B2'!$A$1:$L$163</definedName>
    <definedName name="_xlnm._FilterDatabase" localSheetId="4" hidden="1">'B3'!$A$1:$L$154</definedName>
    <definedName name="_xlnm.Print_Area" localSheetId="2">'B1'!$A$1:$L$147</definedName>
    <definedName name="_xlnm.Print_Titles" localSheetId="2">'B1'!$1:$8</definedName>
    <definedName name="_xlnm.Print_Area" localSheetId="3">'B2'!$A$1:$L$163</definedName>
    <definedName name="_xlnm.Print_Titles" localSheetId="3">'B2'!$1:$8</definedName>
    <definedName name="_xlnm.Print_Area" localSheetId="4">'B3'!$A$1:$L$158</definedName>
    <definedName name="_xlnm.Print_Titles" localSheetId="4">'B3'!$1:$6</definedName>
    <definedName name="_xlnm._FilterDatabase" localSheetId="5" hidden="1">地下室!$A$1:$P$1</definedName>
    <definedName name="_xlnm.Print_Area" localSheetId="5">地下室!$A$1:$N$88</definedName>
    <definedName name="_xlnm.Print_Titles" localSheetId="5">地下室!$1:$4</definedName>
    <definedName name="_xlnm._FilterDatabase" localSheetId="6" hidden="1">首层!$A$1:$Q$1</definedName>
    <definedName name="_xlnm.Print_Area" localSheetId="6">首层!$A$1:$O$98</definedName>
    <definedName name="_xlnm.Print_Titles" localSheetId="6">首层!$1:$4</definedName>
    <definedName name="_xlnm.Print_Area" localSheetId="0">GS!$A$1:$G$49</definedName>
    <definedName name="_xlnm._FilterDatabase" localSheetId="7" hidden="1">标准层!$A$1:$Q$1</definedName>
    <definedName name="_xlnm.Print_Area" localSheetId="7">标准层!$A$1:$O$99</definedName>
    <definedName name="_xlnm.Print_Titles" localSheetId="7">标准层!$1:$4</definedName>
    <definedName name="_xlnm.Print_Area" localSheetId="1">措施费!$A$1:$G$285</definedName>
    <definedName name="_xlnm.Print_Titles" localSheetId="1">措施费!$1:$5</definedName>
  </definedNames>
  <calcPr calcId="144525"/>
</workbook>
</file>

<file path=xl/sharedStrings.xml><?xml version="1.0" encoding="utf-8"?>
<sst xmlns="http://schemas.openxmlformats.org/spreadsheetml/2006/main" count="1623" uniqueCount="433">
  <si>
    <t>海安市</t>
  </si>
  <si>
    <r>
      <rPr>
        <b/>
        <sz val="10"/>
        <rFont val="微软雅黑"/>
        <charset val="134"/>
      </rPr>
      <t>书香上湖</t>
    </r>
    <r>
      <rPr>
        <b/>
        <sz val="10"/>
        <rFont val="宋体"/>
        <charset val="134"/>
      </rPr>
      <t>项目</t>
    </r>
  </si>
  <si>
    <t>户内及公共区域精装修工程二标段</t>
  </si>
  <si>
    <r>
      <rPr>
        <sz val="10"/>
        <rFont val="宋体"/>
        <charset val="134"/>
      </rPr>
      <t>项目</t>
    </r>
  </si>
  <si>
    <r>
      <rPr>
        <sz val="10"/>
        <rFont val="宋体"/>
        <charset val="134"/>
      </rPr>
      <t>单套价格</t>
    </r>
  </si>
  <si>
    <r>
      <rPr>
        <sz val="10"/>
        <rFont val="宋体"/>
        <charset val="134"/>
      </rPr>
      <t>套数</t>
    </r>
  </si>
  <si>
    <r>
      <rPr>
        <sz val="10"/>
        <rFont val="宋体"/>
        <charset val="134"/>
      </rPr>
      <t>总计</t>
    </r>
  </si>
  <si>
    <t>备注</t>
  </si>
  <si>
    <t>A</t>
  </si>
  <si>
    <t>B</t>
  </si>
  <si>
    <t>C=A*B</t>
  </si>
  <si>
    <t>(RMB)</t>
  </si>
  <si>
    <r>
      <rPr>
        <sz val="10"/>
        <rFont val="宋体"/>
        <charset val="134"/>
      </rPr>
      <t>第一章</t>
    </r>
  </si>
  <si>
    <t>—</t>
  </si>
  <si>
    <r>
      <rPr>
        <sz val="10"/>
        <rFont val="宋体"/>
        <charset val="134"/>
      </rPr>
      <t>施工开办费</t>
    </r>
  </si>
  <si>
    <t>--</t>
  </si>
  <si>
    <t>开办费合同额及税金按照户内及公区费用比例分摊</t>
  </si>
  <si>
    <r>
      <rPr>
        <sz val="10"/>
        <rFont val="宋体"/>
        <charset val="134"/>
      </rPr>
      <t>第二章</t>
    </r>
  </si>
  <si>
    <r>
      <rPr>
        <sz val="10"/>
        <rFont val="宋体"/>
        <charset val="134"/>
      </rPr>
      <t>工程量计算原则</t>
    </r>
  </si>
  <si>
    <t>第三章</t>
  </si>
  <si>
    <r>
      <rPr>
        <sz val="10"/>
        <rFont val="Arial"/>
        <charset val="0"/>
      </rPr>
      <t>B1</t>
    </r>
    <r>
      <rPr>
        <sz val="10"/>
        <rFont val="宋体"/>
        <charset val="134"/>
      </rPr>
      <t>户型精装修工程</t>
    </r>
  </si>
  <si>
    <t>第四章</t>
  </si>
  <si>
    <r>
      <rPr>
        <sz val="10"/>
        <rFont val="Arial"/>
        <charset val="0"/>
      </rPr>
      <t>B2</t>
    </r>
    <r>
      <rPr>
        <sz val="10"/>
        <rFont val="宋体"/>
        <charset val="134"/>
      </rPr>
      <t>户型精装修工程</t>
    </r>
  </si>
  <si>
    <t>第五章</t>
  </si>
  <si>
    <r>
      <rPr>
        <sz val="10"/>
        <rFont val="Arial"/>
        <charset val="0"/>
      </rPr>
      <t>B3</t>
    </r>
    <r>
      <rPr>
        <sz val="10"/>
        <rFont val="宋体"/>
        <charset val="134"/>
      </rPr>
      <t>户型精装修工程</t>
    </r>
  </si>
  <si>
    <t>第六章</t>
  </si>
  <si>
    <t>6#及5#东单元地下室电梯厅楼梯间装修工程</t>
  </si>
  <si>
    <t>第七章</t>
  </si>
  <si>
    <t>6#及5#东单元首层电梯厅楼、大堂及梯间装修工程</t>
  </si>
  <si>
    <t>第八章</t>
  </si>
  <si>
    <t>6#及5#东单元标准层电梯厅及楼梯间装修工程</t>
  </si>
  <si>
    <r>
      <rPr>
        <sz val="10"/>
        <rFont val="宋体"/>
        <charset val="134"/>
      </rPr>
      <t>综合总计</t>
    </r>
  </si>
  <si>
    <r>
      <rPr>
        <sz val="10"/>
        <rFont val="宋体"/>
        <charset val="134"/>
      </rPr>
      <t>人民币</t>
    </r>
    <r>
      <rPr>
        <sz val="10"/>
        <rFont val="Arial"/>
        <charset val="0"/>
      </rPr>
      <t>(</t>
    </r>
    <r>
      <rPr>
        <sz val="10"/>
        <rFont val="宋体"/>
        <charset val="134"/>
      </rPr>
      <t>小写</t>
    </r>
    <r>
      <rPr>
        <sz val="10"/>
        <rFont val="Arial"/>
        <charset val="0"/>
      </rPr>
      <t>)</t>
    </r>
  </si>
  <si>
    <r>
      <rPr>
        <sz val="10"/>
        <rFont val="宋体"/>
        <charset val="134"/>
      </rPr>
      <t>请投标人填写下列附件：</t>
    </r>
    <r>
      <rPr>
        <sz val="10"/>
        <rFont val="Arial"/>
        <charset val="0"/>
      </rPr>
      <t>-</t>
    </r>
  </si>
  <si>
    <r>
      <rPr>
        <sz val="10"/>
        <rFont val="宋体"/>
        <charset val="134"/>
      </rPr>
      <t>附件一</t>
    </r>
  </si>
  <si>
    <r>
      <rPr>
        <sz val="10"/>
        <rFont val="宋体"/>
        <charset val="134"/>
      </rPr>
      <t>综合单价分析表</t>
    </r>
  </si>
  <si>
    <r>
      <rPr>
        <sz val="10"/>
        <rFont val="宋体"/>
        <charset val="134"/>
      </rPr>
      <t>签署：</t>
    </r>
  </si>
  <si>
    <r>
      <rPr>
        <sz val="10"/>
        <rFont val="宋体"/>
        <charset val="134"/>
      </rPr>
      <t>（连公司印章）</t>
    </r>
  </si>
  <si>
    <r>
      <rPr>
        <sz val="10"/>
        <rFont val="宋体"/>
        <charset val="134"/>
      </rPr>
      <t>日期：</t>
    </r>
  </si>
  <si>
    <r>
      <rPr>
        <sz val="10"/>
        <rFont val="‘"/>
        <charset val="134"/>
      </rPr>
      <t>序号</t>
    </r>
  </si>
  <si>
    <r>
      <rPr>
        <sz val="10"/>
        <rFont val="‘"/>
        <charset val="134"/>
      </rPr>
      <t>项目名称</t>
    </r>
  </si>
  <si>
    <r>
      <rPr>
        <sz val="10"/>
        <rFont val="‘"/>
        <charset val="134"/>
      </rPr>
      <t>数量</t>
    </r>
  </si>
  <si>
    <r>
      <rPr>
        <sz val="10"/>
        <rFont val="‘"/>
        <charset val="134"/>
      </rPr>
      <t>单位</t>
    </r>
  </si>
  <si>
    <r>
      <rPr>
        <sz val="10"/>
        <rFont val="‘"/>
        <charset val="134"/>
      </rPr>
      <t>单价</t>
    </r>
  </si>
  <si>
    <r>
      <rPr>
        <sz val="10"/>
        <rFont val="‘"/>
        <charset val="134"/>
      </rPr>
      <t>金额</t>
    </r>
  </si>
  <si>
    <r>
      <rPr>
        <u/>
        <sz val="10"/>
        <rFont val="‘"/>
        <charset val="134"/>
      </rPr>
      <t>第一章</t>
    </r>
    <r>
      <rPr>
        <u/>
        <sz val="10"/>
        <rFont val="Arial"/>
        <charset val="0"/>
      </rPr>
      <t xml:space="preserve">  </t>
    </r>
    <r>
      <rPr>
        <u/>
        <sz val="10"/>
        <rFont val="‘"/>
        <charset val="134"/>
      </rPr>
      <t>施工开办费</t>
    </r>
  </si>
  <si>
    <r>
      <rPr>
        <sz val="10"/>
        <rFont val="‘"/>
        <charset val="134"/>
      </rPr>
      <t>施工开办项目</t>
    </r>
  </si>
  <si>
    <r>
      <rPr>
        <sz val="10"/>
        <rFont val="‘"/>
        <charset val="134"/>
      </rPr>
      <t>在下面开列的施工开办项目适用于本工程量清单所包括的全部工程，而承包商填写的款额和</t>
    </r>
    <r>
      <rPr>
        <sz val="10"/>
        <rFont val="Arial"/>
        <charset val="0"/>
      </rPr>
      <t>/</t>
    </r>
    <r>
      <rPr>
        <sz val="10"/>
        <rFont val="‘"/>
        <charset val="134"/>
      </rPr>
      <t>或单价应被视为适用于根据本合同进行施工的全部工程，包括工程师据合同条件所指令的任何增减。</t>
    </r>
  </si>
  <si>
    <r>
      <rPr>
        <sz val="10"/>
        <rFont val="‘"/>
        <charset val="134"/>
      </rPr>
      <t>当本第一章清单只填有一个总价金额时，承包商必须提供该项款额的明细分项。</t>
    </r>
  </si>
  <si>
    <r>
      <rPr>
        <sz val="10"/>
        <rFont val="‘"/>
        <charset val="134"/>
      </rPr>
      <t>当本清单中任何项目的款额异常高，因而在合同开始时通常要支付大量的款项，则在合同开始时只付给承包商可提出根据的该部分款额，余下的款额将在合同期间分期支付。</t>
    </r>
  </si>
  <si>
    <r>
      <rPr>
        <sz val="10"/>
        <rFont val="‘"/>
        <charset val="134"/>
      </rPr>
      <t>承包商应注意前段的付款规定并不适用于填写在与保险、履约保函和类似项目有关的款额，尽管承包商在合同开始时支付保费，该款额将只会在合同期间分期支付。</t>
    </r>
  </si>
  <si>
    <r>
      <rPr>
        <sz val="10"/>
        <rFont val="‘"/>
        <charset val="134"/>
      </rPr>
      <t>当承包商没有在本清单中的项目填上或填上款额不足时，该价额或其附加价额应被视为已包括在下文的工程量清单中开列的计量工程单价内，无论如何，将不会签发任何额外款额。</t>
    </r>
  </si>
  <si>
    <r>
      <rPr>
        <sz val="10"/>
        <rFont val="‘"/>
        <charset val="134"/>
      </rPr>
      <t>工程量清单</t>
    </r>
  </si>
  <si>
    <r>
      <rPr>
        <sz val="10"/>
        <rFont val="‘"/>
        <charset val="134"/>
      </rPr>
      <t>本工程量清单应连同协议书、合同条件、工程规范和合同图纸一起参阅。</t>
    </r>
  </si>
  <si>
    <r>
      <rPr>
        <sz val="10"/>
        <rFont val="‘"/>
        <charset val="134"/>
      </rPr>
      <t>无论</t>
    </r>
    <r>
      <rPr>
        <sz val="10"/>
        <rFont val="Arial"/>
        <charset val="0"/>
      </rPr>
      <t>“</t>
    </r>
    <r>
      <rPr>
        <sz val="10"/>
        <rFont val="‘"/>
        <charset val="134"/>
      </rPr>
      <t>预留</t>
    </r>
    <r>
      <rPr>
        <sz val="10"/>
        <rFont val="Arial"/>
        <charset val="0"/>
      </rPr>
      <t>”</t>
    </r>
    <r>
      <rPr>
        <sz val="10"/>
        <rFont val="‘"/>
        <charset val="134"/>
      </rPr>
      <t>一词在任何清单中出现，该项目的费用由承包商承担。除合同条件中另有明确的规定外，在结算账目之前将不会另行对此作出调整。</t>
    </r>
  </si>
  <si>
    <r>
      <rPr>
        <sz val="10"/>
        <rFont val="‘"/>
        <charset val="134"/>
      </rPr>
      <t>工程量清单中提供参考数量，承包人需在</t>
    </r>
    <r>
      <rPr>
        <sz val="10"/>
        <rFont val="Arial"/>
        <charset val="0"/>
      </rPr>
      <t>"</t>
    </r>
    <r>
      <rPr>
        <sz val="10"/>
        <rFont val="‘"/>
        <charset val="134"/>
      </rPr>
      <t>报价人填报数量</t>
    </r>
    <r>
      <rPr>
        <sz val="10"/>
        <rFont val="Arial"/>
        <charset val="0"/>
      </rPr>
      <t>"</t>
    </r>
    <r>
      <rPr>
        <sz val="10"/>
        <rFont val="‘"/>
        <charset val="134"/>
      </rPr>
      <t>一栏中自行填报按合同图纸复核过的数量，合同金额将按合同图纸包干，不会因工程量清单中的数量和合同图纸的差异进行任何增减。</t>
    </r>
  </si>
  <si>
    <r>
      <rPr>
        <sz val="10"/>
        <rFont val="‘"/>
        <charset val="134"/>
      </rPr>
      <t>当工程量清单内的单位为</t>
    </r>
    <r>
      <rPr>
        <sz val="10"/>
        <rFont val="Arial"/>
        <charset val="0"/>
      </rPr>
      <t>“</t>
    </r>
    <r>
      <rPr>
        <sz val="10"/>
        <rFont val="‘"/>
        <charset val="134"/>
      </rPr>
      <t>项</t>
    </r>
    <r>
      <rPr>
        <sz val="10"/>
        <rFont val="Arial"/>
        <charset val="0"/>
      </rPr>
      <t>”</t>
    </r>
    <r>
      <rPr>
        <sz val="10"/>
        <rFont val="‘"/>
        <charset val="134"/>
      </rPr>
      <t>时，该项目的金额均被视为包干并不作任何调整。如此项未实施，业主有权将此项费用扣除，分包人不得以任何形式或理由向业主索赔。</t>
    </r>
  </si>
  <si>
    <r>
      <rPr>
        <u/>
        <sz val="10"/>
        <rFont val="‘"/>
        <charset val="134"/>
      </rPr>
      <t>第一章</t>
    </r>
    <r>
      <rPr>
        <u/>
        <sz val="10"/>
        <rFont val="Arial"/>
        <charset val="0"/>
      </rPr>
      <t xml:space="preserve"> - </t>
    </r>
    <r>
      <rPr>
        <u/>
        <sz val="10"/>
        <rFont val="‘"/>
        <charset val="134"/>
      </rPr>
      <t>施工开办费</t>
    </r>
    <r>
      <rPr>
        <u/>
        <sz val="10"/>
        <rFont val="Arial"/>
        <charset val="0"/>
      </rPr>
      <t>(</t>
    </r>
    <r>
      <rPr>
        <u/>
        <sz val="10"/>
        <rFont val="‘"/>
        <charset val="134"/>
      </rPr>
      <t>续上</t>
    </r>
    <r>
      <rPr>
        <u/>
        <sz val="10"/>
        <rFont val="Arial"/>
        <charset val="0"/>
      </rPr>
      <t>)</t>
    </r>
  </si>
  <si>
    <r>
      <rPr>
        <sz val="10"/>
        <rFont val="‘"/>
        <charset val="134"/>
      </rPr>
      <t>各项款额应详细列出如下（所有未被列出的项目则被视作已按合同文件要求，包括于相关项目及报价中。下述文明施工、安全施工、绿色施工、环境保护费用填报需满足江苏省最新计价规范中关于安全文明施工费率的规定）。</t>
    </r>
  </si>
  <si>
    <r>
      <rPr>
        <b/>
        <sz val="10"/>
        <rFont val="‘"/>
        <charset val="134"/>
      </rPr>
      <t>文明施工</t>
    </r>
  </si>
  <si>
    <t>A.1</t>
  </si>
  <si>
    <r>
      <rPr>
        <sz val="10"/>
        <rFont val="Arial"/>
        <charset val="0"/>
      </rPr>
      <t>“</t>
    </r>
    <r>
      <rPr>
        <sz val="10"/>
        <rFont val="‘"/>
        <charset val="134"/>
      </rPr>
      <t>五牌一图</t>
    </r>
    <r>
      <rPr>
        <sz val="10"/>
        <rFont val="Arial"/>
        <charset val="0"/>
      </rPr>
      <t>”</t>
    </r>
    <r>
      <rPr>
        <sz val="10"/>
        <rFont val="‘"/>
        <charset val="134"/>
      </rPr>
      <t>的费用</t>
    </r>
  </si>
  <si>
    <r>
      <rPr>
        <sz val="10"/>
        <rFont val="‘"/>
        <charset val="134"/>
      </rPr>
      <t>项</t>
    </r>
  </si>
  <si>
    <t>A.2</t>
  </si>
  <si>
    <r>
      <rPr>
        <sz val="10"/>
        <rFont val="‘"/>
        <charset val="134"/>
      </rPr>
      <t>施工现场临时设施的装饰装修、美化措施费用</t>
    </r>
  </si>
  <si>
    <t>A.3</t>
  </si>
  <si>
    <r>
      <rPr>
        <sz val="10"/>
        <rFont val="‘"/>
        <charset val="134"/>
      </rPr>
      <t>现场生活卫生设施费用</t>
    </r>
  </si>
  <si>
    <t>A.4</t>
  </si>
  <si>
    <r>
      <rPr>
        <sz val="10"/>
        <rFont val="‘"/>
        <charset val="134"/>
      </rPr>
      <t>符合卫生要求的饮水设备、淋浴、消毒等设施费用</t>
    </r>
  </si>
  <si>
    <t>A.5</t>
  </si>
  <si>
    <r>
      <rPr>
        <sz val="10"/>
        <rFont val="‘"/>
        <charset val="134"/>
      </rPr>
      <t>生活用洁净燃料费用</t>
    </r>
  </si>
  <si>
    <t>A.6</t>
  </si>
  <si>
    <r>
      <rPr>
        <sz val="10"/>
        <rFont val="‘"/>
        <charset val="134"/>
      </rPr>
      <t>防煤气中毒、防蚊虫叮咬等措施费用</t>
    </r>
  </si>
  <si>
    <t>A.7</t>
  </si>
  <si>
    <r>
      <rPr>
        <sz val="10"/>
        <rFont val="‘"/>
        <charset val="134"/>
      </rPr>
      <t>施工现场操作场地的硬化费用</t>
    </r>
  </si>
  <si>
    <t>A.8</t>
  </si>
  <si>
    <r>
      <rPr>
        <sz val="10"/>
        <rFont val="‘"/>
        <charset val="134"/>
      </rPr>
      <t>现场配备医药保健器材、物品费用和急救人员培训费用</t>
    </r>
  </si>
  <si>
    <t>A.9</t>
  </si>
  <si>
    <r>
      <rPr>
        <sz val="10"/>
        <rFont val="‘"/>
        <charset val="134"/>
      </rPr>
      <t>用于现场工人的防暑降温费、电风扇、空调等设备及用电费用</t>
    </r>
  </si>
  <si>
    <t>A.10</t>
  </si>
  <si>
    <r>
      <rPr>
        <sz val="10"/>
        <rFont val="‘"/>
        <charset val="134"/>
      </rPr>
      <t>其他文明施工措施费用</t>
    </r>
  </si>
  <si>
    <r>
      <rPr>
        <b/>
        <sz val="10"/>
        <rFont val="‘"/>
        <charset val="134"/>
      </rPr>
      <t>安全施工</t>
    </r>
  </si>
  <si>
    <t>B.1</t>
  </si>
  <si>
    <r>
      <rPr>
        <sz val="10"/>
        <rFont val="‘"/>
        <charset val="134"/>
      </rPr>
      <t>安全资料、特殊作业专项方案的编制，安全施工标志的购置及安全宣传的费用</t>
    </r>
  </si>
  <si>
    <t>B.2</t>
  </si>
  <si>
    <r>
      <rPr>
        <sz val="10"/>
        <rFont val="Arial"/>
        <charset val="0"/>
      </rPr>
      <t>“</t>
    </r>
    <r>
      <rPr>
        <sz val="10"/>
        <rFont val="‘"/>
        <charset val="134"/>
      </rPr>
      <t>三宝</t>
    </r>
    <r>
      <rPr>
        <sz val="10"/>
        <rFont val="Arial"/>
        <charset val="0"/>
      </rPr>
      <t>”</t>
    </r>
    <r>
      <rPr>
        <sz val="10"/>
        <rFont val="‘"/>
        <charset val="134"/>
      </rPr>
      <t>（安全帽、安全带、安全网），</t>
    </r>
    <r>
      <rPr>
        <sz val="10"/>
        <rFont val="Arial"/>
        <charset val="0"/>
      </rPr>
      <t>“</t>
    </r>
    <r>
      <rPr>
        <sz val="10"/>
        <rFont val="‘"/>
        <charset val="134"/>
      </rPr>
      <t>四口</t>
    </r>
    <r>
      <rPr>
        <sz val="10"/>
        <rFont val="Arial"/>
        <charset val="0"/>
      </rPr>
      <t>”</t>
    </r>
    <r>
      <rPr>
        <sz val="10"/>
        <rFont val="‘"/>
        <charset val="134"/>
      </rPr>
      <t>（楼梯口、电梯井口、通道口、预留洞口），</t>
    </r>
    <r>
      <rPr>
        <sz val="10"/>
        <rFont val="Arial"/>
        <charset val="0"/>
      </rPr>
      <t>“</t>
    </r>
    <r>
      <rPr>
        <sz val="10"/>
        <rFont val="‘"/>
        <charset val="134"/>
      </rPr>
      <t>五临边</t>
    </r>
    <r>
      <rPr>
        <sz val="10"/>
        <rFont val="Arial"/>
        <charset val="0"/>
      </rPr>
      <t>”</t>
    </r>
    <r>
      <rPr>
        <sz val="10"/>
        <rFont val="‘"/>
        <charset val="134"/>
      </rPr>
      <t>（阳台围边、楼板围边、屋面围边、槽坑围边、卸料平台两侧），水平防护架、垂直防护架、外架封闭等防护的费用</t>
    </r>
  </si>
  <si>
    <t>B.3</t>
  </si>
  <si>
    <r>
      <rPr>
        <sz val="10"/>
        <rFont val="‘"/>
        <charset val="134"/>
      </rPr>
      <t>施工安全用电的费用，包括配电箱三级配电、两级保护装置要求、外电防护措施</t>
    </r>
  </si>
  <si>
    <t>B.4</t>
  </si>
  <si>
    <r>
      <rPr>
        <sz val="10"/>
        <rFont val="‘"/>
        <charset val="134"/>
      </rPr>
      <t>施工机具防护棚及其围栏的安全保护设施费用</t>
    </r>
  </si>
  <si>
    <t>B.5</t>
  </si>
  <si>
    <r>
      <rPr>
        <sz val="10"/>
        <rFont val="‘"/>
        <charset val="134"/>
      </rPr>
      <t>施工安全防护通道的费用</t>
    </r>
  </si>
  <si>
    <t>B.6</t>
  </si>
  <si>
    <r>
      <rPr>
        <sz val="10"/>
        <rFont val="‘"/>
        <charset val="134"/>
      </rPr>
      <t>工人的安全防护用品、用具购置费用</t>
    </r>
  </si>
  <si>
    <t>B.7</t>
  </si>
  <si>
    <r>
      <rPr>
        <sz val="10"/>
        <rFont val="‘"/>
        <charset val="134"/>
      </rPr>
      <t>消防设施与消防器材的配置费用</t>
    </r>
  </si>
  <si>
    <t>B.8</t>
  </si>
  <si>
    <r>
      <rPr>
        <sz val="10"/>
        <rFont val="‘"/>
        <charset val="134"/>
      </rPr>
      <t>电气保护、安全照明设施费</t>
    </r>
  </si>
  <si>
    <t>B.9</t>
  </si>
  <si>
    <r>
      <rPr>
        <sz val="10"/>
        <rFont val="‘"/>
        <charset val="134"/>
      </rPr>
      <t>临时工程及样板工程安全保护措施费用</t>
    </r>
  </si>
  <si>
    <t>B.10</t>
  </si>
  <si>
    <r>
      <rPr>
        <sz val="10"/>
        <rFont val="‘"/>
        <charset val="134"/>
      </rPr>
      <t>其他安全防护措施费用</t>
    </r>
  </si>
  <si>
    <t>B.11</t>
  </si>
  <si>
    <t>入户门临时门封堵</t>
  </si>
  <si>
    <t>C</t>
  </si>
  <si>
    <r>
      <rPr>
        <b/>
        <sz val="10"/>
        <rFont val="‘"/>
        <charset val="134"/>
      </rPr>
      <t>绿色施工</t>
    </r>
  </si>
  <si>
    <t>C.1</t>
  </si>
  <si>
    <r>
      <rPr>
        <sz val="10"/>
        <rFont val="‘"/>
        <charset val="134"/>
      </rPr>
      <t>建筑垃圾分类收集及回收利用费用</t>
    </r>
  </si>
  <si>
    <t>C.2</t>
  </si>
  <si>
    <r>
      <rPr>
        <sz val="10"/>
        <rFont val="‘"/>
        <charset val="134"/>
      </rPr>
      <t>夜间焊接作业及大型照明灯具的挡光措施费用</t>
    </r>
  </si>
  <si>
    <t>C.3</t>
  </si>
  <si>
    <r>
      <rPr>
        <sz val="10"/>
        <rFont val="‘"/>
        <charset val="134"/>
      </rPr>
      <t>施工现场办公区、生活区使用节水器具及节能灯具增加费用</t>
    </r>
  </si>
  <si>
    <t>C.4</t>
  </si>
  <si>
    <r>
      <rPr>
        <sz val="10"/>
        <rFont val="‘"/>
        <charset val="134"/>
      </rPr>
      <t>施工现场基坑降水储存使用、雨水收集系统、冲洗设备用水回收利用设施增加费用</t>
    </r>
  </si>
  <si>
    <t>C.5</t>
  </si>
  <si>
    <r>
      <rPr>
        <sz val="10"/>
        <rFont val="‘"/>
        <charset val="134"/>
      </rPr>
      <t>从事有毒、有害、有刺激性气味和强光、噪音施工人员的防护器具</t>
    </r>
  </si>
  <si>
    <t>C.6</t>
  </si>
  <si>
    <r>
      <rPr>
        <sz val="10"/>
        <rFont val="‘"/>
        <charset val="134"/>
      </rPr>
      <t>现场危险设备、地段、有毒物品存放地安全标识和防护措施</t>
    </r>
  </si>
  <si>
    <t>C.7</t>
  </si>
  <si>
    <r>
      <rPr>
        <sz val="10"/>
        <rFont val="‘"/>
        <charset val="134"/>
      </rPr>
      <t>卫生设施、排水沟、阴暗潮湿地带定期消毒费用</t>
    </r>
  </si>
  <si>
    <t>C.8</t>
  </si>
  <si>
    <t>D</t>
  </si>
  <si>
    <r>
      <rPr>
        <b/>
        <sz val="10"/>
        <rFont val="‘"/>
        <charset val="134"/>
      </rPr>
      <t>环境保护</t>
    </r>
  </si>
  <si>
    <t>D.1</t>
  </si>
  <si>
    <r>
      <rPr>
        <sz val="10"/>
        <rFont val="‘"/>
        <charset val="134"/>
      </rPr>
      <t>现场施工机械设备降低噪音、防扰民措施费用</t>
    </r>
  </si>
  <si>
    <t>D.2</t>
  </si>
  <si>
    <r>
      <rPr>
        <sz val="10"/>
        <rFont val="‘"/>
        <charset val="134"/>
      </rPr>
      <t>水泥和其他易飞扬细颗粒建筑材料密闭存放或采取覆盖措施等费用</t>
    </r>
  </si>
  <si>
    <t>D.3</t>
  </si>
  <si>
    <r>
      <rPr>
        <sz val="10"/>
        <rFont val="‘"/>
        <charset val="134"/>
      </rPr>
      <t>工程防扬尘洒水费用</t>
    </r>
  </si>
  <si>
    <t>D.4</t>
  </si>
  <si>
    <r>
      <rPr>
        <sz val="10"/>
        <rFont val="‘"/>
        <charset val="134"/>
      </rPr>
      <t>土石方、建渣外运车辆冲洗、防洒漏等费用</t>
    </r>
  </si>
  <si>
    <t>D.5</t>
  </si>
  <si>
    <r>
      <rPr>
        <sz val="10"/>
        <rFont val="‘"/>
        <charset val="134"/>
      </rPr>
      <t>现场污染源的控制、生活垃圾清理外运、场地排水排污措施的费用</t>
    </r>
  </si>
  <si>
    <t>D.6</t>
  </si>
  <si>
    <r>
      <rPr>
        <sz val="10"/>
        <rFont val="‘"/>
        <charset val="134"/>
      </rPr>
      <t>其他环境保护措施费用</t>
    </r>
  </si>
  <si>
    <r>
      <rPr>
        <sz val="10"/>
        <rFont val="‘"/>
        <charset val="134"/>
      </rPr>
      <t>承包人须在以下空间填报，按合同文件的要求，为全面履行本承包合同内容所必须的施工开办费用。特别是满足图纸、技术要求和施工开办项目有关的要求。各项款额应详细列出如下：</t>
    </r>
    <r>
      <rPr>
        <sz val="10"/>
        <rFont val="Arial"/>
        <charset val="0"/>
      </rPr>
      <t>-</t>
    </r>
  </si>
  <si>
    <r>
      <rPr>
        <sz val="10"/>
        <rFont val="‘"/>
        <charset val="134"/>
      </rPr>
      <t>政府或有关权力部门规定缴纳的费用，包括但不限于保险、建安监管、环保等</t>
    </r>
  </si>
  <si>
    <t>施工及生活水电费（含接驳费）</t>
  </si>
  <si>
    <t>进场及完工后清理现场</t>
  </si>
  <si>
    <r>
      <rPr>
        <sz val="10"/>
        <rFont val="‘"/>
        <charset val="134"/>
      </rPr>
      <t>夜间施工或其它赶工费用</t>
    </r>
  </si>
  <si>
    <t>E</t>
  </si>
  <si>
    <r>
      <rPr>
        <sz val="10"/>
        <rFont val="‘"/>
        <charset val="134"/>
      </rPr>
      <t>材料的检验试验、送样费</t>
    </r>
  </si>
  <si>
    <t>F</t>
  </si>
  <si>
    <r>
      <rPr>
        <sz val="10"/>
        <color indexed="8"/>
        <rFont val="‘"/>
        <charset val="134"/>
      </rPr>
      <t>材料、精装设备和施工机械的装运和起卸、二次搬运费用</t>
    </r>
  </si>
  <si>
    <t>G</t>
  </si>
  <si>
    <r>
      <rPr>
        <sz val="10"/>
        <rFont val="‘"/>
        <charset val="134"/>
      </rPr>
      <t>施工机械、脚手架等</t>
    </r>
  </si>
  <si>
    <t>H</t>
  </si>
  <si>
    <r>
      <rPr>
        <sz val="10"/>
        <rFont val="‘"/>
        <charset val="134"/>
      </rPr>
      <t>与其他承包人、供货单位的协调及配合工作</t>
    </r>
  </si>
  <si>
    <t>I</t>
  </si>
  <si>
    <r>
      <rPr>
        <sz val="10"/>
        <color indexed="8"/>
        <rFont val="‘"/>
        <charset val="134"/>
      </rPr>
      <t>分包人的办公室和货棚及其它临时设施费</t>
    </r>
  </si>
  <si>
    <t>J</t>
  </si>
  <si>
    <r>
      <rPr>
        <sz val="10"/>
        <color indexed="8"/>
        <rFont val="‘"/>
        <charset val="134"/>
      </rPr>
      <t>图纸深化、竣工图和竣工资料费用</t>
    </r>
  </si>
  <si>
    <t>K</t>
  </si>
  <si>
    <r>
      <rPr>
        <sz val="10"/>
        <rFont val="‘"/>
        <charset val="134"/>
      </rPr>
      <t>二级市场备案</t>
    </r>
  </si>
  <si>
    <t>L</t>
  </si>
  <si>
    <t>户内及公共区域达到学校要求的保洁工作（总部交付前做一次，工地开放日前做一次。）</t>
  </si>
  <si>
    <r>
      <rPr>
        <sz val="10"/>
        <rFont val="‘"/>
        <charset val="134"/>
      </rPr>
      <t>其它报价人认为需要增加的项目，请在下面列明该项目的内容及金额等等。（一切在报价书内的项目、均被视作包括在报价或单价内）</t>
    </r>
  </si>
  <si>
    <t>M</t>
  </si>
  <si>
    <t>N</t>
  </si>
  <si>
    <t>O</t>
  </si>
  <si>
    <t>其他管理要求</t>
  </si>
  <si>
    <t>垂直运输费</t>
  </si>
  <si>
    <r>
      <rPr>
        <sz val="10"/>
        <rFont val="‘"/>
        <charset val="134"/>
      </rPr>
      <t>所有精装修材料中的开孔</t>
    </r>
  </si>
  <si>
    <r>
      <rPr>
        <sz val="10"/>
        <rFont val="宋体"/>
        <charset val="134"/>
      </rPr>
      <t>在进场后三个月内按图纸施工完成标段内所有户型交付样板房各一套及单独一套工艺样板房，</t>
    </r>
    <r>
      <rPr>
        <sz val="10"/>
        <rFont val="宋体"/>
        <charset val="134"/>
      </rPr>
      <t>具体位置由业主指定（此项费用仅为完成以上样板房所需的措施费，施工费用包含于后续户型清单中。）</t>
    </r>
  </si>
  <si>
    <t>负责对公共区域（包含但不限于楼梯、电梯厅、门厅、地下室等）的保护，并负责公共区域施工过程中的破坏、污染的恢复</t>
  </si>
  <si>
    <r>
      <rPr>
        <sz val="10"/>
        <rFont val="‘"/>
        <charset val="134"/>
      </rPr>
      <t>垃圾清理（每两天对集中堆放的垃圾进行清理）</t>
    </r>
  </si>
  <si>
    <r>
      <rPr>
        <sz val="10"/>
        <rFont val="‘"/>
        <charset val="134"/>
      </rPr>
      <t>施工电箱</t>
    </r>
  </si>
  <si>
    <r>
      <rPr>
        <sz val="10"/>
        <rFont val="‘"/>
        <charset val="134"/>
      </rPr>
      <t>集中仓库及集中加工区，符合安全文明规定</t>
    </r>
  </si>
  <si>
    <r>
      <rPr>
        <sz val="10"/>
        <rFont val="‘"/>
        <charset val="134"/>
      </rPr>
      <t>灭火器（每</t>
    </r>
    <r>
      <rPr>
        <sz val="10"/>
        <rFont val="Arial"/>
        <charset val="0"/>
      </rPr>
      <t>100m2</t>
    </r>
    <r>
      <rPr>
        <sz val="10"/>
        <rFont val="‘"/>
        <charset val="134"/>
      </rPr>
      <t>配置</t>
    </r>
    <r>
      <rPr>
        <sz val="10"/>
        <rFont val="Arial"/>
        <charset val="0"/>
      </rPr>
      <t>1</t>
    </r>
    <r>
      <rPr>
        <sz val="10"/>
        <rFont val="‘"/>
        <charset val="134"/>
      </rPr>
      <t>组</t>
    </r>
    <r>
      <rPr>
        <sz val="10"/>
        <rFont val="Arial"/>
        <charset val="0"/>
      </rPr>
      <t>5kg</t>
    </r>
    <r>
      <rPr>
        <sz val="10"/>
        <rFont val="‘"/>
        <charset val="134"/>
      </rPr>
      <t>规格灭火器）</t>
    </r>
  </si>
  <si>
    <r>
      <rPr>
        <sz val="10"/>
        <rFont val="‘"/>
        <charset val="134"/>
      </rPr>
      <t>临时厕所</t>
    </r>
    <r>
      <rPr>
        <sz val="10"/>
        <rFont val="Arial"/>
        <charset val="0"/>
      </rPr>
      <t>(</t>
    </r>
    <r>
      <rPr>
        <sz val="10"/>
        <rFont val="‘"/>
        <charset val="134"/>
      </rPr>
      <t>考虑后期维护及清理费用</t>
    </r>
    <r>
      <rPr>
        <sz val="10"/>
        <rFont val="Arial"/>
        <charset val="0"/>
      </rPr>
      <t>)</t>
    </r>
  </si>
  <si>
    <r>
      <rPr>
        <sz val="10"/>
        <rFont val="‘"/>
        <charset val="134"/>
      </rPr>
      <t>移动厕所</t>
    </r>
  </si>
  <si>
    <r>
      <rPr>
        <sz val="10"/>
        <rFont val="‘"/>
        <charset val="134"/>
      </rPr>
      <t>临时电梯呼叫器（施工使用）</t>
    </r>
  </si>
  <si>
    <r>
      <rPr>
        <sz val="10"/>
        <rFont val="‘"/>
        <charset val="134"/>
      </rPr>
      <t>楼层封闭管理（每天安排</t>
    </r>
    <r>
      <rPr>
        <sz val="10"/>
        <rFont val="Arial"/>
        <charset val="0"/>
      </rPr>
      <t>2</t>
    </r>
    <r>
      <rPr>
        <sz val="10"/>
        <rFont val="‘"/>
        <charset val="134"/>
      </rPr>
      <t>个人专项管理，考虑封闭及人员费用）</t>
    </r>
  </si>
  <si>
    <r>
      <rPr>
        <sz val="10"/>
        <rFont val="‘"/>
        <charset val="134"/>
      </rPr>
      <t>按业主维保要求提供相关措施费用</t>
    </r>
  </si>
  <si>
    <t>所有孔、洞的封堵</t>
  </si>
  <si>
    <t>P</t>
  </si>
  <si>
    <t>Q</t>
  </si>
  <si>
    <t>R</t>
  </si>
  <si>
    <t>成品保护</t>
  </si>
  <si>
    <r>
      <rPr>
        <sz val="10"/>
        <rFont val="Arial"/>
        <charset val="0"/>
      </rPr>
      <t>1.</t>
    </r>
    <r>
      <rPr>
        <sz val="10"/>
        <rFont val="‘"/>
        <charset val="134"/>
      </rPr>
      <t>如此项未实施，业主有权将此项费用全部扣除，承包人不得以任何形式或理由向业主索赔。</t>
    </r>
    <r>
      <rPr>
        <sz val="10"/>
        <rFont val="Arial"/>
        <charset val="0"/>
      </rPr>
      <t xml:space="preserve">                                                                        2.</t>
    </r>
    <r>
      <rPr>
        <sz val="10"/>
        <rFont val="‘"/>
        <charset val="134"/>
      </rPr>
      <t>细目列明的成品保护措施，如果未达到招标文件及施工过程现场管理要求，此项业主有权做扣减。</t>
    </r>
    <r>
      <rPr>
        <sz val="10"/>
        <rFont val="Arial"/>
        <charset val="0"/>
      </rPr>
      <t xml:space="preserve">                                                    3.</t>
    </r>
    <r>
      <rPr>
        <sz val="10"/>
        <rFont val="‘"/>
        <charset val="134"/>
      </rPr>
      <t>所有各项成品保护措施必须留有完善、清晰、准确的影像资料，未提供，或者提供不全的，在付款或者结算中，业主有权利不予支付相应金额。</t>
    </r>
    <r>
      <rPr>
        <sz val="10"/>
        <rFont val="Arial"/>
        <charset val="0"/>
      </rPr>
      <t xml:space="preserve">                                                                                       4.</t>
    </r>
    <r>
      <rPr>
        <sz val="10"/>
        <rFont val="‘"/>
        <charset val="134"/>
      </rPr>
      <t>若采取成品保护措施后，现场仍有毁损，且未修复或者修复达不到要求的，此项成品保护措施费用，甲方有权利不予支付。</t>
    </r>
  </si>
  <si>
    <t>泡沫堵塞管道接口于强电管线保护</t>
  </si>
  <si>
    <r>
      <rPr>
        <sz val="10"/>
        <rFont val="‘"/>
        <charset val="134"/>
      </rPr>
      <t>美纹纸包裹于开关插座成品保护</t>
    </r>
  </si>
  <si>
    <r>
      <rPr>
        <sz val="10"/>
        <rFont val="‘"/>
        <charset val="134"/>
      </rPr>
      <t>原包装箱覆盖于马桶成品保护</t>
    </r>
  </si>
  <si>
    <r>
      <rPr>
        <sz val="10"/>
        <rFont val="‘"/>
        <charset val="134"/>
      </rPr>
      <t>原包装袋包裹于卫浴龙头及五金件成品保护</t>
    </r>
  </si>
  <si>
    <r>
      <rPr>
        <sz val="10"/>
        <rFont val="Arial"/>
        <charset val="0"/>
      </rPr>
      <t>3mm</t>
    </r>
    <r>
      <rPr>
        <sz val="10"/>
        <rFont val="‘"/>
        <charset val="134"/>
      </rPr>
      <t>高分子透明</t>
    </r>
    <r>
      <rPr>
        <sz val="10"/>
        <rFont val="Arial"/>
        <charset val="0"/>
      </rPr>
      <t>PVC</t>
    </r>
    <r>
      <rPr>
        <sz val="10"/>
        <rFont val="‘"/>
        <charset val="134"/>
      </rPr>
      <t>保护膜覆盖于大理石成品保护</t>
    </r>
  </si>
  <si>
    <r>
      <rPr>
        <sz val="10"/>
        <rFont val="‘"/>
        <charset val="134"/>
      </rPr>
      <t>成品瓦楞纸板折成</t>
    </r>
    <r>
      <rPr>
        <sz val="10"/>
        <rFont val="Arial"/>
        <charset val="0"/>
      </rPr>
      <t>90</t>
    </r>
    <r>
      <rPr>
        <sz val="10"/>
        <rFont val="‘"/>
        <charset val="134"/>
      </rPr>
      <t>度角，用透明胶带固定保护于厨卫墙砖阳角成品保护</t>
    </r>
  </si>
  <si>
    <r>
      <rPr>
        <sz val="10"/>
        <rFont val="‘"/>
        <charset val="134"/>
      </rPr>
      <t>满铺成品瓦楞纸板于厨卫地砖成品保护</t>
    </r>
  </si>
  <si>
    <r>
      <rPr>
        <sz val="10"/>
        <rFont val="Arial"/>
        <charset val="0"/>
      </rPr>
      <t>3mm</t>
    </r>
    <r>
      <rPr>
        <sz val="10"/>
        <rFont val="‘"/>
        <charset val="134"/>
      </rPr>
      <t>高分子</t>
    </r>
    <r>
      <rPr>
        <sz val="10"/>
        <rFont val="Arial"/>
        <charset val="0"/>
      </rPr>
      <t>PVC</t>
    </r>
    <r>
      <rPr>
        <sz val="10"/>
        <rFont val="‘"/>
        <charset val="134"/>
      </rPr>
      <t>保护膜满铺于地板成品保护</t>
    </r>
  </si>
  <si>
    <t>户内门及门套保护</t>
  </si>
  <si>
    <t>入户门及门套保护</t>
  </si>
  <si>
    <r>
      <rPr>
        <sz val="10"/>
        <rFont val="‘"/>
        <charset val="134"/>
      </rPr>
      <t>防潮纸满铺于橱柜成品保护（仅照管责任，防潮纸满铺由橱柜供应及安装）</t>
    </r>
  </si>
  <si>
    <r>
      <rPr>
        <sz val="10"/>
        <rFont val="‘"/>
        <charset val="134"/>
      </rPr>
      <t>泡沫保护膜满贴保护于卫生间镜子成品保护</t>
    </r>
  </si>
  <si>
    <t>木板于电梯内部保护</t>
  </si>
  <si>
    <t>公共区域防火门、栏杆、铝门窗等保护</t>
  </si>
  <si>
    <r>
      <rPr>
        <sz val="10"/>
        <rFont val="宋体"/>
        <charset val="134"/>
      </rPr>
      <t>公共部位地面采用</t>
    </r>
    <r>
      <rPr>
        <sz val="10"/>
        <rFont val="Arial"/>
        <charset val="0"/>
      </rPr>
      <t>2mm</t>
    </r>
    <r>
      <rPr>
        <sz val="10"/>
        <rFont val="宋体"/>
        <charset val="134"/>
      </rPr>
      <t>厚的高分子透明</t>
    </r>
    <r>
      <rPr>
        <sz val="10"/>
        <rFont val="Arial"/>
        <charset val="0"/>
      </rPr>
      <t>PVC</t>
    </r>
    <r>
      <rPr>
        <sz val="10"/>
        <rFont val="宋体"/>
        <charset val="134"/>
      </rPr>
      <t>保护膜覆盖，保护实施时间为地砖完成后次日开始，直至交付完成。</t>
    </r>
  </si>
  <si>
    <r>
      <rPr>
        <sz val="10"/>
        <rFont val="宋体"/>
        <charset val="134"/>
      </rPr>
      <t>公共部位面砖、石材阳角、电梯内侧采用成品瓦楞纸板根据石材造型满贴，高度</t>
    </r>
    <r>
      <rPr>
        <sz val="10"/>
        <rFont val="Arial"/>
        <charset val="0"/>
      </rPr>
      <t>2</t>
    </r>
    <r>
      <rPr>
        <sz val="10"/>
        <rFont val="宋体"/>
        <charset val="134"/>
      </rPr>
      <t>米，内侧采用</t>
    </r>
    <r>
      <rPr>
        <sz val="10"/>
        <rFont val="Arial"/>
        <charset val="0"/>
      </rPr>
      <t>1.8</t>
    </r>
    <r>
      <rPr>
        <sz val="10"/>
        <rFont val="宋体"/>
        <charset val="134"/>
      </rPr>
      <t>厚细木工板进行</t>
    </r>
    <r>
      <rPr>
        <sz val="10"/>
        <rFont val="Arial"/>
        <charset val="0"/>
      </rPr>
      <t>360</t>
    </r>
    <r>
      <rPr>
        <sz val="10"/>
        <rFont val="宋体"/>
        <charset val="134"/>
      </rPr>
      <t>覆盖保护。保护实施时间为施工完成后次日开始直至交付完成。</t>
    </r>
  </si>
  <si>
    <r>
      <rPr>
        <sz val="10"/>
        <rFont val="‘"/>
        <charset val="134"/>
      </rPr>
      <t>其他项目成品保护</t>
    </r>
  </si>
  <si>
    <t>对甲供/甲指乙供材料采购保管费，包括但不限于现场保护、保管、施工协调等措施</t>
  </si>
  <si>
    <t>对甲分包照管费</t>
  </si>
  <si>
    <t>于交付验收前，按甲方要求，提交合格的室内空气检测报告</t>
  </si>
  <si>
    <t>合计</t>
  </si>
  <si>
    <t>序号</t>
  </si>
  <si>
    <t>项目名称</t>
  </si>
  <si>
    <t>参考数量</t>
  </si>
  <si>
    <t>报价人
填报数量</t>
  </si>
  <si>
    <t>单位</t>
  </si>
  <si>
    <t>供应单价</t>
  </si>
  <si>
    <t>安装单价</t>
  </si>
  <si>
    <t>管理费 
+利润</t>
  </si>
  <si>
    <t>税金</t>
  </si>
  <si>
    <t>综合单价</t>
  </si>
  <si>
    <t>总计</t>
  </si>
  <si>
    <t>F=B+C+D+E</t>
  </si>
  <si>
    <t>G=A*F</t>
  </si>
  <si>
    <t>室内精装修工程（B1户型）</t>
  </si>
  <si>
    <r>
      <rPr>
        <sz val="10"/>
        <rFont val="宋体"/>
        <charset val="134"/>
      </rPr>
      <t>第一节</t>
    </r>
    <r>
      <rPr>
        <sz val="10"/>
        <rFont val="Arial"/>
        <charset val="134"/>
      </rPr>
      <t>—B1</t>
    </r>
    <r>
      <rPr>
        <sz val="10"/>
        <rFont val="宋体"/>
        <charset val="134"/>
      </rPr>
      <t>户型装饰工程</t>
    </r>
  </si>
  <si>
    <t>地面工程</t>
  </si>
  <si>
    <r>
      <rPr>
        <sz val="10"/>
        <rFont val="宋体"/>
        <charset val="134"/>
      </rPr>
      <t>按图纸及规范要求，经工程师</t>
    </r>
    <r>
      <rPr>
        <sz val="10"/>
        <rFont val="Arial"/>
        <charset val="134"/>
      </rPr>
      <t>/</t>
    </r>
    <r>
      <rPr>
        <sz val="10"/>
        <rFont val="宋体"/>
        <charset val="134"/>
      </rPr>
      <t>雇主代表批准供应及安装水泥砂浆抹平至饰面完成面标高，包括但不限于主材、辅材、人工、机械等一切供应及安装所需之工作，其中供应单价包含主材供应价，安装单价包括安装劳务、损耗、辅材等</t>
    </r>
  </si>
  <si>
    <t>1：2.5水泥砂浆抹平于厨房橱柜（标高同地砖标高）</t>
  </si>
  <si>
    <t>m2</t>
  </si>
  <si>
    <r>
      <rPr>
        <sz val="10"/>
        <rFont val="宋体"/>
        <charset val="134"/>
      </rPr>
      <t>按图纸及规范要求，经工程师</t>
    </r>
    <r>
      <rPr>
        <sz val="10"/>
        <rFont val="Arial"/>
        <charset val="134"/>
      </rPr>
      <t>/</t>
    </r>
    <r>
      <rPr>
        <sz val="10"/>
        <rFont val="宋体"/>
        <charset val="134"/>
      </rPr>
      <t>雇主代表批准供应及安装，包括但不限于主材、辅材、人工、机械等一切供应及安装所需之工作，其中供应单价包含主材供应价，安装单价包括安装劳务、损耗、辅材等，基层投标人自行考虑</t>
    </r>
  </si>
  <si>
    <t>15mm强化实木复合木地板</t>
  </si>
  <si>
    <r>
      <rPr>
        <sz val="10"/>
        <rFont val="Arial"/>
        <charset val="134"/>
      </rPr>
      <t>60mm</t>
    </r>
    <r>
      <rPr>
        <sz val="10"/>
        <rFont val="宋体"/>
        <charset val="134"/>
      </rPr>
      <t>成品强化木质踢脚线</t>
    </r>
  </si>
  <si>
    <t>m</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</si>
  <si>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供应及安装石材地面，包括但不限于石材供应、基层处理（包含未达到装修要求而进行的找平）、水泥砂浆保护、水泥砂浆结合层、防护材料或类似材料的密封、石材按设计要求倒角、六面防护、晶面处理、车边及拼接、应不同饰面所需的分隔条等一切供应及安装所需辅材、人工、机械及相关工作，安装单价包括安装劳务、辅材等</t>
    </r>
  </si>
  <si>
    <r>
      <rPr>
        <sz val="10"/>
        <rFont val="Arial"/>
        <charset val="134"/>
      </rPr>
      <t>M-1</t>
    </r>
    <r>
      <rPr>
        <sz val="10"/>
        <rFont val="宋体"/>
        <charset val="134"/>
      </rPr>
      <t>门槛石于入户门（</t>
    </r>
    <r>
      <rPr>
        <sz val="10"/>
        <rFont val="Arial"/>
        <charset val="134"/>
      </rPr>
      <t>1200mm*200mm</t>
    </r>
    <r>
      <rPr>
        <sz val="10"/>
        <rFont val="宋体"/>
        <charset val="134"/>
      </rPr>
      <t>）</t>
    </r>
  </si>
  <si>
    <t>块</t>
  </si>
  <si>
    <r>
      <rPr>
        <sz val="10"/>
        <rFont val="Arial"/>
        <charset val="134"/>
      </rPr>
      <t>M-1</t>
    </r>
    <r>
      <rPr>
        <sz val="10"/>
        <rFont val="宋体"/>
        <charset val="134"/>
      </rPr>
      <t>门槛石于主卫（</t>
    </r>
    <r>
      <rPr>
        <sz val="10"/>
        <rFont val="Arial"/>
        <charset val="134"/>
      </rPr>
      <t>800mm*100mm</t>
    </r>
    <r>
      <rPr>
        <sz val="10"/>
        <rFont val="宋体"/>
        <charset val="134"/>
      </rPr>
      <t>）</t>
    </r>
  </si>
  <si>
    <r>
      <rPr>
        <sz val="10"/>
        <rFont val="Arial"/>
        <charset val="134"/>
      </rPr>
      <t>M-1</t>
    </r>
    <r>
      <rPr>
        <sz val="10"/>
        <rFont val="宋体"/>
        <charset val="134"/>
      </rPr>
      <t>门槛石于公卫（</t>
    </r>
    <r>
      <rPr>
        <sz val="10"/>
        <rFont val="Arial"/>
        <charset val="134"/>
      </rPr>
      <t>800mm*100mm</t>
    </r>
  </si>
  <si>
    <r>
      <rPr>
        <sz val="10"/>
        <rFont val="宋体"/>
        <charset val="134"/>
      </rPr>
      <t>按图纸及规范要求，经工程师</t>
    </r>
    <r>
      <rPr>
        <sz val="10"/>
        <rFont val="Arial"/>
        <charset val="134"/>
      </rPr>
      <t>/</t>
    </r>
    <r>
      <rPr>
        <sz val="10"/>
        <rFont val="宋体"/>
        <charset val="134"/>
      </rPr>
      <t>雇主代表批准供应及安装瓷砖，包括但不限于瓷砖供应、干硬性水泥砂浆结合层、基层处理（包含未达到装修要求而进行的找平）、磨边、倒角、零星及异形切割、粘贴、擦缝、清洁表面等一切安装所需的辅材、人工、机械及相关工作，安装单价包括安装劳务、辅材等</t>
    </r>
  </si>
  <si>
    <t>地面瓷砖（抽槽）于公卫淋浴间，甲指乙供</t>
  </si>
  <si>
    <t>地面瓷砖（抽槽）于主卫淋浴间，甲指乙供</t>
  </si>
  <si>
    <r>
      <rPr>
        <sz val="10"/>
        <rFont val="Arial"/>
        <charset val="134"/>
      </rPr>
      <t>CT-01</t>
    </r>
    <r>
      <rPr>
        <sz val="10"/>
        <rFont val="宋体"/>
        <charset val="134"/>
      </rPr>
      <t>瓷砖于厨房，甲指乙供</t>
    </r>
  </si>
  <si>
    <r>
      <rPr>
        <sz val="10"/>
        <rFont val="Arial"/>
        <charset val="134"/>
      </rPr>
      <t>CT-02</t>
    </r>
    <r>
      <rPr>
        <sz val="10"/>
        <rFont val="宋体"/>
        <charset val="134"/>
      </rPr>
      <t>瓷砖于主卫，甲指乙供</t>
    </r>
  </si>
  <si>
    <r>
      <rPr>
        <sz val="10"/>
        <rFont val="Arial"/>
        <charset val="134"/>
      </rPr>
      <t>CT-02</t>
    </r>
    <r>
      <rPr>
        <sz val="10"/>
        <rFont val="宋体"/>
        <charset val="134"/>
      </rPr>
      <t>瓷砖于客卫，甲指乙供</t>
    </r>
  </si>
  <si>
    <r>
      <rPr>
        <sz val="10"/>
        <rFont val="Arial"/>
        <charset val="134"/>
      </rPr>
      <t>CT-01</t>
    </r>
    <r>
      <rPr>
        <sz val="10"/>
        <rFont val="宋体"/>
        <charset val="134"/>
      </rPr>
      <t>瓷砖于阳台，甲指乙供</t>
    </r>
  </si>
  <si>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供应及安装石材窗台板，包括但不限于石材供应、基层处理（包含未达到装修要求而进行的找平），结合层、防护材料或类似材料的密封、石材按设计要求倒角、车边及拼接、应不同饰面所需的分隔条等一切供应及安装所需辅材、人工、机械及相关工作，安装单价包括安装劳务、辅材等</t>
    </r>
  </si>
  <si>
    <r>
      <rPr>
        <sz val="10"/>
        <rFont val="Arial"/>
        <charset val="134"/>
      </rPr>
      <t>ST-01</t>
    </r>
    <r>
      <rPr>
        <sz val="10"/>
        <rFont val="宋体"/>
        <charset val="134"/>
      </rPr>
      <t>米黄色人造大理石飘窗板于主卧飘窗</t>
    </r>
  </si>
  <si>
    <r>
      <rPr>
        <sz val="10"/>
        <rFont val="Arial"/>
        <charset val="134"/>
      </rPr>
      <t>ST-01</t>
    </r>
    <r>
      <rPr>
        <sz val="10"/>
        <rFont val="宋体"/>
        <charset val="134"/>
      </rPr>
      <t>人造大理石窗台板于主卧</t>
    </r>
  </si>
  <si>
    <r>
      <rPr>
        <sz val="10"/>
        <rFont val="Arial"/>
        <charset val="134"/>
      </rPr>
      <t>ST-01</t>
    </r>
    <r>
      <rPr>
        <sz val="10"/>
        <rFont val="宋体"/>
        <charset val="134"/>
      </rPr>
      <t>米黄色人造大理石窗台板于南次卧</t>
    </r>
  </si>
  <si>
    <r>
      <rPr>
        <sz val="10"/>
        <rFont val="Arial"/>
        <charset val="134"/>
      </rPr>
      <t>ST-01</t>
    </r>
    <r>
      <rPr>
        <sz val="10"/>
        <rFont val="宋体"/>
        <charset val="134"/>
      </rPr>
      <t>米黄色人造大理石窗台板于北次卧</t>
    </r>
  </si>
  <si>
    <t>防水工程</t>
  </si>
  <si>
    <t>按图纸、规范及工程师批准后，供应及安装防水材料于厨房、卫生间，包括一切所需的加工及损耗等</t>
  </si>
  <si>
    <r>
      <rPr>
        <sz val="10"/>
        <rFont val="Arial"/>
        <charset val="134"/>
      </rPr>
      <t>1.5mm</t>
    </r>
    <r>
      <rPr>
        <sz val="10"/>
        <rFont val="宋体"/>
        <charset val="134"/>
      </rPr>
      <t>厚</t>
    </r>
    <r>
      <rPr>
        <sz val="10"/>
        <rFont val="Arial"/>
        <charset val="134"/>
      </rPr>
      <t>JS</t>
    </r>
    <r>
      <rPr>
        <sz val="10"/>
        <rFont val="宋体"/>
        <charset val="134"/>
      </rPr>
      <t>防水层于卫生间地面，</t>
    </r>
    <r>
      <rPr>
        <sz val="10"/>
        <rFont val="Arial"/>
        <charset val="134"/>
      </rPr>
      <t>2-3</t>
    </r>
    <r>
      <rPr>
        <sz val="10"/>
        <rFont val="宋体"/>
        <charset val="134"/>
      </rPr>
      <t>遍（淋浴区考虑</t>
    </r>
    <r>
      <rPr>
        <sz val="10"/>
        <rFont val="Arial"/>
        <charset val="134"/>
      </rPr>
      <t>1.8m</t>
    </r>
    <r>
      <rPr>
        <sz val="10"/>
        <rFont val="宋体"/>
        <charset val="134"/>
      </rPr>
      <t>，其他考虑</t>
    </r>
    <r>
      <rPr>
        <sz val="10"/>
        <rFont val="Arial"/>
        <charset val="134"/>
      </rPr>
      <t>0.3m</t>
    </r>
    <r>
      <rPr>
        <sz val="10"/>
        <rFont val="宋体"/>
        <charset val="134"/>
      </rPr>
      <t>）</t>
    </r>
  </si>
  <si>
    <r>
      <rPr>
        <sz val="10"/>
        <rFont val="Arial"/>
        <charset val="134"/>
      </rPr>
      <t>1.5mm</t>
    </r>
    <r>
      <rPr>
        <sz val="10"/>
        <rFont val="宋体"/>
        <charset val="134"/>
      </rPr>
      <t>厚</t>
    </r>
    <r>
      <rPr>
        <sz val="10"/>
        <rFont val="Arial"/>
        <charset val="134"/>
      </rPr>
      <t>JS</t>
    </r>
    <r>
      <rPr>
        <sz val="10"/>
        <rFont val="宋体"/>
        <charset val="134"/>
      </rPr>
      <t>防水层（Ⅱ型）于厨房地面，</t>
    </r>
    <r>
      <rPr>
        <sz val="10"/>
        <rFont val="Arial"/>
        <charset val="134"/>
      </rPr>
      <t>2-3</t>
    </r>
    <r>
      <rPr>
        <sz val="10"/>
        <rFont val="宋体"/>
        <charset val="134"/>
      </rPr>
      <t>遍</t>
    </r>
  </si>
  <si>
    <r>
      <rPr>
        <sz val="10"/>
        <rFont val="Arial"/>
        <charset val="134"/>
      </rPr>
      <t>1.0mm</t>
    </r>
    <r>
      <rPr>
        <sz val="10"/>
        <rFont val="宋体"/>
        <charset val="134"/>
      </rPr>
      <t>厚</t>
    </r>
    <r>
      <rPr>
        <sz val="10"/>
        <rFont val="Arial"/>
        <charset val="134"/>
      </rPr>
      <t>JS</t>
    </r>
    <r>
      <rPr>
        <sz val="10"/>
        <rFont val="宋体"/>
        <charset val="134"/>
      </rPr>
      <t>防水层（Ⅱ型）于卫生间墙面，</t>
    </r>
    <r>
      <rPr>
        <sz val="10"/>
        <rFont val="Arial"/>
        <charset val="134"/>
      </rPr>
      <t>2-3</t>
    </r>
    <r>
      <rPr>
        <sz val="10"/>
        <rFont val="宋体"/>
        <charset val="134"/>
      </rPr>
      <t>遍</t>
    </r>
  </si>
  <si>
    <t>天棚工程</t>
  </si>
  <si>
    <r>
      <rPr>
        <sz val="10"/>
        <rFont val="宋体"/>
        <charset val="134"/>
      </rPr>
      <t>按图纸及规范要求，经工程师</t>
    </r>
    <r>
      <rPr>
        <sz val="10"/>
        <rFont val="Arial"/>
        <charset val="134"/>
      </rPr>
      <t>/</t>
    </r>
    <r>
      <rPr>
        <sz val="10"/>
        <rFont val="宋体"/>
        <charset val="134"/>
      </rPr>
      <t>雇主代表批准供应及安装龙骨</t>
    </r>
    <r>
      <rPr>
        <sz val="10"/>
        <rFont val="Arial"/>
        <charset val="134"/>
      </rPr>
      <t>300*300*0.5mm</t>
    </r>
    <r>
      <rPr>
        <sz val="10"/>
        <rFont val="宋体"/>
        <charset val="134"/>
      </rPr>
      <t>铝扣板吊顶，包括但不限于铝扣板、304不锈钢38主龙骨（国标0.5mm厚)，不锈钢三角龙骨吊件（国标0.25mm），6mm全牙螺杆（不锈钢）、检修口及防火收边条、防腐处理等一切供应及安装所需之工作，其中供应单价包含主材供应价，安装单价包括安装劳务、损耗、辅材等</t>
    </r>
  </si>
  <si>
    <r>
      <rPr>
        <sz val="10"/>
        <rFont val="Arial"/>
        <charset val="134"/>
      </rPr>
      <t>300*300</t>
    </r>
    <r>
      <rPr>
        <sz val="10"/>
        <rFont val="宋体"/>
        <charset val="134"/>
      </rPr>
      <t>铝扣板吊顶</t>
    </r>
    <r>
      <rPr>
        <sz val="10"/>
        <rFont val="Arial"/>
        <charset val="134"/>
      </rPr>
      <t>(H=2400mm)</t>
    </r>
    <r>
      <rPr>
        <sz val="10"/>
        <rFont val="宋体"/>
        <charset val="134"/>
      </rPr>
      <t>于厨房</t>
    </r>
  </si>
  <si>
    <r>
      <rPr>
        <sz val="10"/>
        <rFont val="Arial"/>
        <charset val="134"/>
      </rPr>
      <t>300*300</t>
    </r>
    <r>
      <rPr>
        <sz val="10"/>
        <rFont val="宋体"/>
        <charset val="134"/>
      </rPr>
      <t>铝扣板吊顶</t>
    </r>
    <r>
      <rPr>
        <sz val="10"/>
        <rFont val="Arial"/>
        <charset val="134"/>
      </rPr>
      <t>(H=2400mm)</t>
    </r>
    <r>
      <rPr>
        <sz val="10"/>
        <rFont val="宋体"/>
        <charset val="134"/>
      </rPr>
      <t>于主卫</t>
    </r>
  </si>
  <si>
    <r>
      <rPr>
        <sz val="10"/>
        <rFont val="Arial"/>
        <charset val="134"/>
      </rPr>
      <t>300*300</t>
    </r>
    <r>
      <rPr>
        <sz val="10"/>
        <rFont val="宋体"/>
        <charset val="134"/>
      </rPr>
      <t>铝扣板吊顶</t>
    </r>
    <r>
      <rPr>
        <sz val="10"/>
        <rFont val="Arial"/>
        <charset val="134"/>
      </rPr>
      <t>(H=2400mm)</t>
    </r>
    <r>
      <rPr>
        <sz val="10"/>
        <rFont val="宋体"/>
        <charset val="134"/>
      </rPr>
      <t>于客卫</t>
    </r>
  </si>
  <si>
    <r>
      <rPr>
        <sz val="10"/>
        <rFont val="微软雅黑"/>
        <charset val="134"/>
      </rPr>
      <t>按图纸及规范要求，经工程师</t>
    </r>
    <r>
      <rPr>
        <sz val="10"/>
        <rFont val="Arial"/>
        <charset val="134"/>
      </rPr>
      <t>/</t>
    </r>
    <r>
      <rPr>
        <sz val="10"/>
        <rFont val="微软雅黑"/>
        <charset val="134"/>
      </rPr>
      <t xml:space="preserve">雇主代表批准供应及刷涂乳胶漆于原始顶表面，包括但不限于基层处理（未达到装修要求而进行的找平）、刷涂乳胶漆面层、腻子、等一切供应及安装所需之工作，其中供应单价包含主材供应价，安装单价包括安装劳务、损耗、辅材等
</t>
    </r>
  </si>
  <si>
    <r>
      <rPr>
        <sz val="10"/>
        <rFont val="Arial"/>
        <charset val="134"/>
      </rPr>
      <t>PT-1</t>
    </r>
    <r>
      <rPr>
        <sz val="10"/>
        <rFont val="宋体"/>
        <charset val="134"/>
      </rPr>
      <t>白色乳胶漆于走廊原始顶</t>
    </r>
    <r>
      <rPr>
        <sz val="10"/>
        <rFont val="Arial"/>
        <charset val="134"/>
      </rPr>
      <t>,</t>
    </r>
    <r>
      <rPr>
        <sz val="10"/>
        <rFont val="宋体"/>
        <charset val="134"/>
      </rPr>
      <t>（两底两面）</t>
    </r>
  </si>
  <si>
    <r>
      <rPr>
        <sz val="10"/>
        <rFont val="Arial"/>
        <charset val="134"/>
      </rPr>
      <t>PT-1</t>
    </r>
    <r>
      <rPr>
        <sz val="10"/>
        <rFont val="宋体"/>
        <charset val="134"/>
      </rPr>
      <t>白色乳胶漆于主卧原始顶</t>
    </r>
    <r>
      <rPr>
        <sz val="10"/>
        <rFont val="Arial"/>
        <charset val="134"/>
      </rPr>
      <t>,</t>
    </r>
    <r>
      <rPr>
        <sz val="10"/>
        <rFont val="宋体"/>
        <charset val="134"/>
      </rPr>
      <t>（两底两面）</t>
    </r>
  </si>
  <si>
    <r>
      <rPr>
        <sz val="10"/>
        <rFont val="Arial"/>
        <charset val="134"/>
      </rPr>
      <t>PT-1</t>
    </r>
    <r>
      <rPr>
        <sz val="10"/>
        <rFont val="宋体"/>
        <charset val="134"/>
      </rPr>
      <t>白色乳胶漆于南次卧卧原始顶</t>
    </r>
    <r>
      <rPr>
        <sz val="10"/>
        <rFont val="Arial"/>
        <charset val="134"/>
      </rPr>
      <t>,</t>
    </r>
    <r>
      <rPr>
        <sz val="10"/>
        <rFont val="宋体"/>
        <charset val="134"/>
      </rPr>
      <t>（两底两面）</t>
    </r>
  </si>
  <si>
    <r>
      <rPr>
        <sz val="10"/>
        <rFont val="Arial"/>
        <charset val="134"/>
      </rPr>
      <t>PT-1</t>
    </r>
    <r>
      <rPr>
        <sz val="10"/>
        <rFont val="宋体"/>
        <charset val="134"/>
      </rPr>
      <t>白色乳胶漆于北次卧原始顶</t>
    </r>
    <r>
      <rPr>
        <sz val="10"/>
        <rFont val="Arial"/>
        <charset val="134"/>
      </rPr>
      <t>,</t>
    </r>
    <r>
      <rPr>
        <sz val="10"/>
        <rFont val="宋体"/>
        <charset val="134"/>
      </rPr>
      <t>（两底两面）</t>
    </r>
  </si>
  <si>
    <t>白色乳胶漆于阳台原始顶（两底两面）</t>
  </si>
  <si>
    <t>墙面工程</t>
  </si>
  <si>
    <t>供应及刷涂乳胶漆于原始顶表面，包括但不限于基层处理（未达到装修要求而进行的找平）、刷涂乳胶漆面层、腻子或防水腻子、等一切供应及安装所需之工作，其中供应单价包含主材供应价，安装单价包括安装劳务、损耗、辅材等</t>
  </si>
  <si>
    <r>
      <rPr>
        <sz val="10"/>
        <rFont val="Arial"/>
        <charset val="134"/>
      </rPr>
      <t>P-01</t>
    </r>
    <r>
      <rPr>
        <sz val="10"/>
        <rFont val="宋体"/>
        <charset val="134"/>
      </rPr>
      <t>乳胶漆于主卧（两底两面）</t>
    </r>
  </si>
  <si>
    <r>
      <rPr>
        <sz val="10"/>
        <rFont val="Arial"/>
        <charset val="134"/>
      </rPr>
      <t>P-01</t>
    </r>
    <r>
      <rPr>
        <sz val="10"/>
        <rFont val="宋体"/>
        <charset val="134"/>
      </rPr>
      <t>乳胶漆于南次卧（两底两面）</t>
    </r>
  </si>
  <si>
    <r>
      <rPr>
        <sz val="10"/>
        <rFont val="Arial"/>
        <charset val="134"/>
      </rPr>
      <t>P-01</t>
    </r>
    <r>
      <rPr>
        <sz val="10"/>
        <rFont val="宋体"/>
        <charset val="134"/>
      </rPr>
      <t>乳胶漆于北次卧（两底两面）</t>
    </r>
  </si>
  <si>
    <r>
      <rPr>
        <sz val="10"/>
        <rFont val="Arial"/>
        <charset val="134"/>
      </rPr>
      <t>P-01</t>
    </r>
    <r>
      <rPr>
        <sz val="10"/>
        <rFont val="宋体"/>
        <charset val="134"/>
      </rPr>
      <t>乳胶漆于客餐厅及走道（两底两面）</t>
    </r>
  </si>
  <si>
    <r>
      <rPr>
        <sz val="10"/>
        <rFont val="Arial"/>
        <charset val="134"/>
      </rPr>
      <t>P-01</t>
    </r>
    <r>
      <rPr>
        <sz val="10"/>
        <rFont val="宋体"/>
        <charset val="134"/>
      </rPr>
      <t>乳胶漆于阳台（两底两面）</t>
    </r>
  </si>
  <si>
    <r>
      <rPr>
        <sz val="10"/>
        <rFont val="宋体"/>
        <charset val="134"/>
      </rPr>
      <t>按图纸及规范要求，经工程师</t>
    </r>
    <r>
      <rPr>
        <sz val="10"/>
        <rFont val="Arial"/>
        <charset val="134"/>
      </rPr>
      <t>/</t>
    </r>
    <r>
      <rPr>
        <sz val="10"/>
        <rFont val="宋体"/>
        <charset val="134"/>
      </rPr>
      <t>雇主代表批准供应及安装瓷砖，包括但不限于瓷砖供应、基层处理（包含未达到装修要求而进行的找平）、磨边、倒角、异形切割、粘贴、擦缝、清洁表面等一切安装所需的辅材、人工、机械及相关工作，其中供应单价包含主材供应价，安装单价包括安装劳务、超出约定损耗之主材、辅材等</t>
    </r>
  </si>
  <si>
    <r>
      <rPr>
        <sz val="10"/>
        <rFont val="Arial"/>
        <charset val="134"/>
      </rPr>
      <t>CT-01</t>
    </r>
    <r>
      <rPr>
        <sz val="10"/>
        <rFont val="宋体"/>
        <charset val="134"/>
      </rPr>
      <t>瓷砖于主卫，甲指乙供</t>
    </r>
  </si>
  <si>
    <t>S</t>
  </si>
  <si>
    <r>
      <rPr>
        <sz val="10"/>
        <rFont val="Arial"/>
        <charset val="134"/>
      </rPr>
      <t>CT-01</t>
    </r>
    <r>
      <rPr>
        <sz val="10"/>
        <rFont val="宋体"/>
        <charset val="134"/>
      </rPr>
      <t>瓷砖于客卫，甲指乙供</t>
    </r>
  </si>
  <si>
    <t>T</t>
  </si>
  <si>
    <r>
      <rPr>
        <sz val="10"/>
        <rFont val="宋体"/>
        <charset val="134"/>
      </rPr>
      <t>按图纸及规范要求，经工程师</t>
    </r>
    <r>
      <rPr>
        <sz val="10"/>
        <rFont val="Arial"/>
        <charset val="134"/>
      </rPr>
      <t>/</t>
    </r>
    <r>
      <rPr>
        <sz val="10"/>
        <rFont val="宋体"/>
        <charset val="134"/>
      </rPr>
      <t>雇主代表批准供应及安装不锈钢饰面，包括但不限于不锈钢饰面供应、基层（包含未达到装修要求而进行的找平）、18mm细木工板基层、切割、折边、粘贴、清洁表面、抛光、开孔等一切供应及安装所需材料及损耗等</t>
    </r>
  </si>
  <si>
    <r>
      <rPr>
        <sz val="10"/>
        <rFont val="Arial"/>
        <charset val="134"/>
      </rPr>
      <t>1.2mm</t>
    </r>
    <r>
      <rPr>
        <sz val="10"/>
        <rFont val="宋体"/>
        <charset val="134"/>
      </rPr>
      <t>不锈钢于厨房门套垭口</t>
    </r>
  </si>
  <si>
    <r>
      <rPr>
        <sz val="10"/>
        <rFont val="Arial"/>
        <charset val="134"/>
      </rPr>
      <t>1.2mm</t>
    </r>
    <r>
      <rPr>
        <sz val="10"/>
        <rFont val="宋体"/>
        <charset val="134"/>
      </rPr>
      <t>不锈钢于阳台门套垭口</t>
    </r>
  </si>
  <si>
    <r>
      <rPr>
        <sz val="10"/>
        <rFont val="Arial"/>
        <charset val="134"/>
      </rPr>
      <t>1.2mm</t>
    </r>
    <r>
      <rPr>
        <sz val="10"/>
        <rFont val="宋体"/>
        <charset val="134"/>
      </rPr>
      <t>不锈钢于主卧门套垭口</t>
    </r>
  </si>
  <si>
    <t>1.2mm不锈钢厨房包管</t>
  </si>
  <si>
    <t>砌筑工程</t>
  </si>
  <si>
    <t>卫生间M5混合砂浆零星砌砖，外侧20mm水泥砂浆抹灰</t>
  </si>
  <si>
    <t>精装新砌隔墙于客卫</t>
  </si>
  <si>
    <t>m3</t>
  </si>
  <si>
    <t>水泥砂浆刮糙</t>
  </si>
  <si>
    <t>木作部分</t>
  </si>
  <si>
    <t>按图纸及规范要求,经工程师/雇主代表批准供应及安装户内门套基层,包括但不限于供应45mm成品复合木门、塞缝、墙面修补、门套周边的收口、安装所需的铁马、膨胀螺栓、暗榫铁、固定件附件，焊接铆接或用螺栓贯合等一切供应及安装所需材料及损耗等</t>
  </si>
  <si>
    <t>门950*2400于主卧，甲指乙供</t>
  </si>
  <si>
    <t>樘</t>
  </si>
  <si>
    <t>门950*2400于北次卧，甲指乙供</t>
  </si>
  <si>
    <t>门950*2400于南次卧，甲指乙供</t>
  </si>
  <si>
    <t>门850*2400于主卫，甲指乙供</t>
  </si>
  <si>
    <t>门850*2400于客卫，甲指乙供</t>
  </si>
  <si>
    <t>检修门于阳台</t>
  </si>
  <si>
    <t>按图纸和规范要求的厨房低柜供应及安装，包括不锈钢台面、饰面板、木工板基层、防腐防火涂料等一切所需之辅材及辅助工作，甲指乙供</t>
  </si>
  <si>
    <t>按图纸和规范要求的卫生间台盆柜，包括基层板、饰面板、固定件等一切设计及规范所要求的辅材及工艺，具体说明详见室内装饰施工设计说明，甲指乙供</t>
  </si>
  <si>
    <t>洁具及五金工程</t>
  </si>
  <si>
    <r>
      <rPr>
        <sz val="10"/>
        <rFont val="宋体"/>
        <charset val="134"/>
      </rPr>
      <t>按图纸及规范要求，经工程师</t>
    </r>
    <r>
      <rPr>
        <sz val="10"/>
        <rFont val="Arial"/>
        <charset val="134"/>
      </rPr>
      <t>/</t>
    </r>
    <r>
      <rPr>
        <sz val="10"/>
        <rFont val="宋体"/>
        <charset val="134"/>
      </rPr>
      <t>雇主代表批准安装洁具五金（甲供材），包括但不限于设备的接收、检查、保管、预装及稳装、安装人工、辅材、墙地缝隙处理等一切安装所需之工作</t>
    </r>
  </si>
  <si>
    <t>水槽于厨房，甲供</t>
  </si>
  <si>
    <t>个</t>
  </si>
  <si>
    <t>甲供</t>
  </si>
  <si>
    <t>水槽龙头于厨房，甲供</t>
  </si>
  <si>
    <t>台盆于主卫，甲供</t>
  </si>
  <si>
    <t>台盆于客卫，甲供</t>
  </si>
  <si>
    <t>坐便器于主卫，甲供</t>
  </si>
  <si>
    <t>坐便器于客卫，甲供</t>
  </si>
  <si>
    <t>淋浴花洒于主卫，甲供</t>
  </si>
  <si>
    <t>套</t>
  </si>
  <si>
    <t>淋浴花洒于客卫，甲供</t>
  </si>
  <si>
    <t>台盆龙头于主卫，甲供</t>
  </si>
  <si>
    <t>台盆龙头于客卫，甲供</t>
  </si>
  <si>
    <t>地漏，甲供</t>
  </si>
  <si>
    <t>强电工程</t>
  </si>
  <si>
    <t>按规范及图纸要求、经建设单位代表批准，供应及安装开关、插座面板包括将线安装到位并测试完成及一切配件和附件（主材甲供）</t>
  </si>
  <si>
    <t>单相二三眼插座</t>
  </si>
  <si>
    <t>单联开关面板</t>
  </si>
  <si>
    <t>双联开关面板</t>
  </si>
  <si>
    <t>三联联开关面板</t>
  </si>
  <si>
    <t>按规范及图纸要求、经建设单位代表批准，安装设备排风扇等完成及一切配件和附件</t>
  </si>
  <si>
    <t>排风扇</t>
  </si>
  <si>
    <t>按规范及图纸要求、经建设单位代表批准，供应及安装灯具，包括检查接线、灯头盒、开槽、补槽、顶板至灯具之间的软管、吊灯位置预留接头线缆等一切配件和附件（主材甲供）</t>
  </si>
  <si>
    <t>客餐厅灯</t>
  </si>
  <si>
    <t>卧室灯</t>
  </si>
  <si>
    <t>厨房灯</t>
  </si>
  <si>
    <t>U</t>
  </si>
  <si>
    <t>卫生间灯</t>
  </si>
  <si>
    <t>V</t>
  </si>
  <si>
    <t>阳台灯</t>
  </si>
  <si>
    <t>按规范及图纸要求、经建设单位代表批准，供应及安装电线电缆，包括非交付灯具位置预留接头线缆、揭盖板、终端密封套、电缆头制作及安装或焊接铜接线端子、电气接线、卡固、绑扎、电缆保护、绝缘测试、挂示牌、常规调试、专项调试等一切工料</t>
  </si>
  <si>
    <t>W</t>
  </si>
  <si>
    <t>BV-2.5</t>
  </si>
  <si>
    <t>X</t>
  </si>
  <si>
    <t>PVC20 配管（暗配）</t>
  </si>
  <si>
    <t>其他工程</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</si>
  <si>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雇主代表批准安装洁具等电位连接点位</t>
    </r>
    <r>
      <rPr>
        <sz val="10"/>
        <rFont val="Arial"/>
        <charset val="134"/>
      </rPr>
      <t>,</t>
    </r>
    <r>
      <rPr>
        <sz val="10"/>
        <rFont val="宋体"/>
        <charset val="134"/>
      </rPr>
      <t>包括洁具与局部等电位箱连接等一切安装所需材料及损耗等</t>
    </r>
  </si>
  <si>
    <t>Z</t>
  </si>
  <si>
    <t>洁具、龙头等电位连接点位</t>
  </si>
  <si>
    <t>项</t>
  </si>
  <si>
    <t>其他投标人认为遗漏之项目</t>
  </si>
  <si>
    <r>
      <rPr>
        <sz val="10"/>
        <rFont val="宋体"/>
        <charset val="134"/>
      </rPr>
      <t>为保证工程完整的功能性和可靠性，分包人须按合同文件，包括合同条件、图纸及工程规范等，为履行其所有责任和义务的有关工程，列出需增加的项目及各项目费用之细目如下</t>
    </r>
    <r>
      <rPr>
        <sz val="10"/>
        <rFont val="Arial"/>
        <charset val="134"/>
      </rPr>
      <t>:</t>
    </r>
  </si>
  <si>
    <t>人民币</t>
  </si>
  <si>
    <t>室内精装修及安装工程（B2户型）</t>
  </si>
  <si>
    <r>
      <rPr>
        <sz val="10"/>
        <rFont val="宋体"/>
        <charset val="134"/>
      </rPr>
      <t>第一节</t>
    </r>
    <r>
      <rPr>
        <sz val="10"/>
        <rFont val="Arial"/>
        <charset val="134"/>
      </rPr>
      <t>—B2</t>
    </r>
    <r>
      <rPr>
        <sz val="10"/>
        <rFont val="宋体"/>
        <charset val="134"/>
      </rPr>
      <t>户型装饰工程</t>
    </r>
  </si>
  <si>
    <r>
      <rPr>
        <sz val="10"/>
        <rFont val="Arial"/>
        <charset val="134"/>
      </rPr>
      <t>M-1</t>
    </r>
    <r>
      <rPr>
        <sz val="10"/>
        <rFont val="宋体"/>
        <charset val="134"/>
      </rPr>
      <t>门槛石于入户门（</t>
    </r>
    <r>
      <rPr>
        <sz val="10"/>
        <rFont val="Arial"/>
        <charset val="134"/>
      </rPr>
      <t>1200mm*200mm</t>
    </r>
    <r>
      <rPr>
        <sz val="10"/>
        <rFont val="宋体"/>
        <charset val="134"/>
      </rPr>
      <t>）</t>
    </r>
    <r>
      <rPr>
        <sz val="10"/>
        <rFont val="Arial"/>
        <charset val="134"/>
      </rPr>
      <t>,</t>
    </r>
    <r>
      <rPr>
        <sz val="10"/>
        <rFont val="宋体"/>
        <charset val="134"/>
      </rPr>
      <t>详见</t>
    </r>
    <r>
      <rPr>
        <sz val="10"/>
        <rFont val="Arial"/>
        <charset val="134"/>
      </rPr>
      <t>2-P-03</t>
    </r>
  </si>
  <si>
    <r>
      <rPr>
        <sz val="10"/>
        <rFont val="Arial"/>
        <charset val="134"/>
      </rPr>
      <t>M-1</t>
    </r>
    <r>
      <rPr>
        <sz val="10"/>
        <rFont val="宋体"/>
        <charset val="134"/>
      </rPr>
      <t>门槛石于主卫（</t>
    </r>
    <r>
      <rPr>
        <sz val="10"/>
        <rFont val="Arial"/>
        <charset val="134"/>
      </rPr>
      <t>800mm*100mm</t>
    </r>
    <r>
      <rPr>
        <sz val="10"/>
        <rFont val="宋体"/>
        <charset val="134"/>
      </rPr>
      <t>）</t>
    </r>
    <r>
      <rPr>
        <sz val="10"/>
        <rFont val="Arial"/>
        <charset val="134"/>
      </rPr>
      <t>,</t>
    </r>
    <r>
      <rPr>
        <sz val="10"/>
        <rFont val="宋体"/>
        <charset val="134"/>
      </rPr>
      <t>详见</t>
    </r>
    <r>
      <rPr>
        <sz val="10"/>
        <rFont val="Arial"/>
        <charset val="134"/>
      </rPr>
      <t>2-P-03</t>
    </r>
  </si>
  <si>
    <r>
      <rPr>
        <sz val="10"/>
        <rFont val="Arial"/>
        <charset val="134"/>
      </rPr>
      <t>M-1</t>
    </r>
    <r>
      <rPr>
        <sz val="10"/>
        <rFont val="宋体"/>
        <charset val="134"/>
      </rPr>
      <t>门槛石于公卫（</t>
    </r>
    <r>
      <rPr>
        <sz val="10"/>
        <rFont val="Arial"/>
        <charset val="134"/>
      </rPr>
      <t>1100mm*100mm</t>
    </r>
    <r>
      <rPr>
        <sz val="10"/>
        <rFont val="宋体"/>
        <charset val="134"/>
      </rPr>
      <t>）</t>
    </r>
    <r>
      <rPr>
        <sz val="10"/>
        <rFont val="Arial"/>
        <charset val="134"/>
      </rPr>
      <t>,</t>
    </r>
    <r>
      <rPr>
        <sz val="10"/>
        <rFont val="宋体"/>
        <charset val="134"/>
      </rPr>
      <t>详见</t>
    </r>
    <r>
      <rPr>
        <sz val="10"/>
        <rFont val="Arial"/>
        <charset val="134"/>
      </rPr>
      <t>2-P-03</t>
    </r>
  </si>
  <si>
    <r>
      <rPr>
        <sz val="10"/>
        <rFont val="Arial"/>
        <charset val="134"/>
      </rPr>
      <t>ST-01</t>
    </r>
    <r>
      <rPr>
        <sz val="10"/>
        <rFont val="宋体"/>
        <charset val="134"/>
      </rPr>
      <t>米黄色人造大理石窗台板于主卧及南次卧</t>
    </r>
  </si>
  <si>
    <r>
      <rPr>
        <sz val="10"/>
        <rFont val="Arial"/>
        <charset val="134"/>
      </rPr>
      <t>ST-01</t>
    </r>
    <r>
      <rPr>
        <sz val="10"/>
        <rFont val="宋体"/>
        <charset val="134"/>
      </rPr>
      <t>米黄色人造大理石窗台板于书房</t>
    </r>
  </si>
  <si>
    <r>
      <rPr>
        <sz val="10"/>
        <rFont val="微软雅黑"/>
        <charset val="134"/>
      </rPr>
      <t>按图纸及规范要求，经工程师</t>
    </r>
    <r>
      <rPr>
        <sz val="10"/>
        <rFont val="Arial"/>
        <charset val="134"/>
      </rPr>
      <t>/</t>
    </r>
    <r>
      <rPr>
        <sz val="10"/>
        <rFont val="微软雅黑"/>
        <charset val="134"/>
      </rPr>
      <t xml:space="preserve">雇主代表批准供应及刷涂乳胶漆于原始顶表面，包括但不限于基层处理（未达到装修要求而进行的找平）、刷涂乳胶漆面层、腻子或防水腻子、等一切供应及安装所需之工作，其中供应单价包含主材供应价，安装单价包括安装劳务、损耗、辅材等
</t>
    </r>
  </si>
  <si>
    <r>
      <rPr>
        <sz val="10"/>
        <rFont val="Arial"/>
        <charset val="134"/>
      </rPr>
      <t>PT-1</t>
    </r>
    <r>
      <rPr>
        <sz val="10"/>
        <rFont val="宋体"/>
        <charset val="134"/>
      </rPr>
      <t>白色乳胶漆于走廊及客餐厅原始顶</t>
    </r>
    <r>
      <rPr>
        <sz val="10"/>
        <rFont val="Arial"/>
        <charset val="134"/>
      </rPr>
      <t>,</t>
    </r>
    <r>
      <rPr>
        <sz val="10"/>
        <rFont val="宋体"/>
        <charset val="134"/>
      </rPr>
      <t>（两底两面）</t>
    </r>
  </si>
  <si>
    <r>
      <rPr>
        <sz val="10"/>
        <rFont val="Arial"/>
        <charset val="134"/>
      </rPr>
      <t>PT-1</t>
    </r>
    <r>
      <rPr>
        <sz val="10"/>
        <rFont val="宋体"/>
        <charset val="134"/>
      </rPr>
      <t>白色乳胶漆于南次卧</t>
    </r>
    <r>
      <rPr>
        <sz val="10"/>
        <rFont val="Arial"/>
        <charset val="134"/>
      </rPr>
      <t>1</t>
    </r>
    <r>
      <rPr>
        <sz val="10"/>
        <rFont val="宋体"/>
        <charset val="134"/>
      </rPr>
      <t>原始顶</t>
    </r>
    <r>
      <rPr>
        <sz val="10"/>
        <rFont val="Arial"/>
        <charset val="134"/>
      </rPr>
      <t>,</t>
    </r>
    <r>
      <rPr>
        <sz val="10"/>
        <rFont val="宋体"/>
        <charset val="134"/>
      </rPr>
      <t>（两底两面）</t>
    </r>
  </si>
  <si>
    <r>
      <rPr>
        <sz val="10"/>
        <rFont val="Arial"/>
        <charset val="134"/>
      </rPr>
      <t>PT-1</t>
    </r>
    <r>
      <rPr>
        <sz val="10"/>
        <rFont val="宋体"/>
        <charset val="134"/>
      </rPr>
      <t>白色乳胶漆于南次卧</t>
    </r>
    <r>
      <rPr>
        <sz val="10"/>
        <rFont val="Arial"/>
        <charset val="134"/>
      </rPr>
      <t>2</t>
    </r>
    <r>
      <rPr>
        <sz val="10"/>
        <rFont val="宋体"/>
        <charset val="134"/>
      </rPr>
      <t>原始顶</t>
    </r>
    <r>
      <rPr>
        <sz val="10"/>
        <rFont val="Arial"/>
        <charset val="134"/>
      </rPr>
      <t>,</t>
    </r>
    <r>
      <rPr>
        <sz val="10"/>
        <rFont val="宋体"/>
        <charset val="134"/>
      </rPr>
      <t>（两底两面）</t>
    </r>
  </si>
  <si>
    <r>
      <rPr>
        <sz val="10"/>
        <rFont val="Arial"/>
        <charset val="134"/>
      </rPr>
      <t>PT-1</t>
    </r>
    <r>
      <rPr>
        <sz val="10"/>
        <rFont val="宋体"/>
        <charset val="134"/>
      </rPr>
      <t>白色乳胶漆于书房原始顶</t>
    </r>
    <r>
      <rPr>
        <sz val="10"/>
        <rFont val="Arial"/>
        <charset val="134"/>
      </rPr>
      <t>,</t>
    </r>
    <r>
      <rPr>
        <sz val="10"/>
        <rFont val="宋体"/>
        <charset val="134"/>
      </rPr>
      <t>（两底两面）</t>
    </r>
  </si>
  <si>
    <t>白色防水乳胶漆于阳台原始顶,（两底两面）</t>
  </si>
  <si>
    <r>
      <rPr>
        <sz val="10"/>
        <rFont val="Arial"/>
        <charset val="134"/>
      </rPr>
      <t>P-01</t>
    </r>
    <r>
      <rPr>
        <sz val="10"/>
        <rFont val="宋体"/>
        <charset val="134"/>
      </rPr>
      <t>乳胶漆于主卧</t>
    </r>
    <r>
      <rPr>
        <sz val="10"/>
        <rFont val="Arial"/>
        <charset val="134"/>
      </rPr>
      <t>,</t>
    </r>
    <r>
      <rPr>
        <sz val="10"/>
        <rFont val="宋体"/>
        <charset val="134"/>
      </rPr>
      <t>（两底两面）</t>
    </r>
  </si>
  <si>
    <r>
      <rPr>
        <sz val="10"/>
        <rFont val="Arial"/>
        <charset val="134"/>
      </rPr>
      <t>P-01</t>
    </r>
    <r>
      <rPr>
        <sz val="10"/>
        <rFont val="宋体"/>
        <charset val="134"/>
      </rPr>
      <t>乳胶漆于南次卧</t>
    </r>
    <r>
      <rPr>
        <sz val="10"/>
        <rFont val="Arial"/>
        <charset val="134"/>
      </rPr>
      <t>,</t>
    </r>
    <r>
      <rPr>
        <sz val="10"/>
        <rFont val="宋体"/>
        <charset val="134"/>
      </rPr>
      <t>（两底两面）</t>
    </r>
  </si>
  <si>
    <r>
      <rPr>
        <sz val="10"/>
        <rFont val="Arial"/>
        <charset val="134"/>
      </rPr>
      <t>P-01</t>
    </r>
    <r>
      <rPr>
        <sz val="10"/>
        <rFont val="宋体"/>
        <charset val="134"/>
      </rPr>
      <t>乳胶漆于书房</t>
    </r>
    <r>
      <rPr>
        <sz val="10"/>
        <rFont val="Arial"/>
        <charset val="134"/>
      </rPr>
      <t>,</t>
    </r>
    <r>
      <rPr>
        <sz val="10"/>
        <rFont val="宋体"/>
        <charset val="134"/>
      </rPr>
      <t>（两底两面）</t>
    </r>
  </si>
  <si>
    <r>
      <rPr>
        <sz val="10"/>
        <rFont val="Arial"/>
        <charset val="134"/>
      </rPr>
      <t>P-01</t>
    </r>
    <r>
      <rPr>
        <sz val="10"/>
        <rFont val="宋体"/>
        <charset val="134"/>
      </rPr>
      <t>乳胶漆于客餐厅及走道</t>
    </r>
    <r>
      <rPr>
        <sz val="10"/>
        <rFont val="Arial"/>
        <charset val="134"/>
      </rPr>
      <t>,</t>
    </r>
    <r>
      <rPr>
        <sz val="10"/>
        <rFont val="宋体"/>
        <charset val="134"/>
      </rPr>
      <t>（两底两面）</t>
    </r>
  </si>
  <si>
    <r>
      <rPr>
        <sz val="10"/>
        <rFont val="Arial"/>
        <charset val="134"/>
      </rPr>
      <t>P-01</t>
    </r>
    <r>
      <rPr>
        <sz val="10"/>
        <rFont val="宋体"/>
        <charset val="134"/>
      </rPr>
      <t>乳胶漆于阳台</t>
    </r>
    <r>
      <rPr>
        <sz val="10"/>
        <rFont val="Arial"/>
        <charset val="134"/>
      </rPr>
      <t>,</t>
    </r>
    <r>
      <rPr>
        <sz val="10"/>
        <rFont val="宋体"/>
        <charset val="134"/>
      </rPr>
      <t>（两底两面）</t>
    </r>
  </si>
  <si>
    <t>CT-01瓷砖于厨房，甲指乙供</t>
  </si>
  <si>
    <t>精装新砌隔墙）于主卫</t>
  </si>
  <si>
    <t>门950*2400于书房，甲指乙供</t>
  </si>
  <si>
    <t>检修门于阳台，甲指乙供</t>
  </si>
  <si>
    <t>地插</t>
  </si>
  <si>
    <t>卧室及书房灯</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</si>
  <si>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雇主代表批准拆除砌块墙等一切地面保护、垃圾外运等所需工作</t>
    </r>
  </si>
  <si>
    <t>砌块墙拆除</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</si>
  <si>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雇主代表批准供应及安装</t>
    </r>
    <r>
      <rPr>
        <sz val="10"/>
        <rFont val="Arial"/>
        <charset val="134"/>
      </rPr>
      <t>75</t>
    </r>
    <r>
      <rPr>
        <sz val="10"/>
        <rFont val="宋体"/>
        <charset val="134"/>
      </rPr>
      <t>系列轻钢龙骨石膏板隔墙</t>
    </r>
    <r>
      <rPr>
        <sz val="10"/>
        <rFont val="Arial"/>
        <charset val="134"/>
      </rPr>
      <t>,</t>
    </r>
    <r>
      <rPr>
        <sz val="10"/>
        <rFont val="宋体"/>
        <charset val="134"/>
      </rPr>
      <t>包括</t>
    </r>
    <r>
      <rPr>
        <sz val="10"/>
        <rFont val="Arial"/>
        <charset val="134"/>
      </rPr>
      <t>12mm</t>
    </r>
    <r>
      <rPr>
        <sz val="10"/>
        <rFont val="宋体"/>
        <charset val="134"/>
      </rPr>
      <t>石膏板、轻钢龙骨等一切安装所需材料及损耗等</t>
    </r>
  </si>
  <si>
    <t>75系列轻钢龙骨12mm双面单层石膏板隔墙</t>
  </si>
  <si>
    <t>室内精装修工程（B3户型）</t>
  </si>
  <si>
    <t>地面工程（续）</t>
  </si>
  <si>
    <r>
      <rPr>
        <sz val="10"/>
        <rFont val="宋体"/>
        <charset val="134"/>
      </rPr>
      <t>按图纸及规范要求，经工程师</t>
    </r>
    <r>
      <rPr>
        <sz val="10"/>
        <rFont val="Arial"/>
        <charset val="134"/>
      </rPr>
      <t>/</t>
    </r>
    <r>
      <rPr>
        <sz val="10"/>
        <rFont val="宋体"/>
        <charset val="134"/>
      </rPr>
      <t>雇主代表批准供应及安装瓷砖，包括但不限于瓷砖供应、</t>
    </r>
    <r>
      <rPr>
        <sz val="10"/>
        <rFont val="Arial"/>
        <charset val="134"/>
      </rPr>
      <t>20mm</t>
    </r>
    <r>
      <rPr>
        <sz val="10"/>
        <rFont val="宋体"/>
        <charset val="134"/>
      </rPr>
      <t>厚水泥砂浆保护层、水泥砂浆结合层、基层处理（包含未达到装修要求而进行的找平）、磨边、倒角、零星及异形切割、粘贴、擦缝、清洁表面等一切安装所需的辅材、人工、机械及相关工作，安装单价包括安装劳务、超出约定损耗之主材、辅材等</t>
    </r>
  </si>
  <si>
    <t>按规范及图纸要求、经建设单位代表批准，供应及安装灯具，包括检查接线、灯头盒、开槽、补槽、顶板至灯具之间的软管、吊灯位置预留接头线缆等一切配件和附件（主材甲指乙供，供应单价暂定）</t>
  </si>
  <si>
    <t>4#</t>
  </si>
  <si>
    <t>5#</t>
  </si>
  <si>
    <t>暂定数量</t>
  </si>
  <si>
    <r>
      <t xml:space="preserve"> </t>
    </r>
    <r>
      <rPr>
        <u/>
        <sz val="10"/>
        <rFont val="宋体"/>
        <charset val="134"/>
      </rPr>
      <t>地下公区</t>
    </r>
    <r>
      <rPr>
        <sz val="10"/>
        <rFont val="宋体"/>
        <charset val="134"/>
      </rPr>
      <t>楼梯间</t>
    </r>
    <r>
      <rPr>
        <u/>
        <sz val="10"/>
        <rFont val="宋体"/>
        <charset val="134"/>
      </rPr>
      <t>及电梯厅、</t>
    </r>
    <r>
      <rPr>
        <sz val="10"/>
        <rFont val="宋体"/>
        <charset val="134"/>
      </rPr>
      <t>楼梯间</t>
    </r>
    <r>
      <rPr>
        <u/>
        <sz val="10"/>
        <rFont val="宋体"/>
        <charset val="134"/>
      </rPr>
      <t>装修工程</t>
    </r>
  </si>
  <si>
    <t>特别说明</t>
  </si>
  <si>
    <t>工程量清单内由数量由估算师提供，报价人需按合同图纸自行复核并在投标过程中提出。</t>
  </si>
  <si>
    <t>投标人对工程清单之各项目填报综合包干单价。综合包干单价包括人工、机械、材料、工期、质量、工资和材料价差、施工管理费、直接费和其它直接费、所有间接取费、利润、税金、材料间打胶及收口以及其它有关连的费用。</t>
  </si>
  <si>
    <t>按图纸、规范及工程师批准后，供应及安装瓷砖、大理石于地面，包括但不限于地面水泥砂浆找平、粘结剂、石材的拼接、切割、倒角、磨边、抛光、防滑及斜角处理等一切所需的加工及损耗等</t>
  </si>
  <si>
    <t>地下室电梯厅位置</t>
  </si>
  <si>
    <r>
      <rPr>
        <sz val="10"/>
        <rFont val="Arial"/>
        <charset val="134"/>
      </rPr>
      <t>CT-3</t>
    </r>
    <r>
      <rPr>
        <sz val="10"/>
        <rFont val="宋体"/>
        <charset val="134"/>
      </rPr>
      <t>瓷砖于地下电梯厅，甲指乙供</t>
    </r>
  </si>
  <si>
    <r>
      <rPr>
        <sz val="10"/>
        <rFont val="Arial"/>
        <charset val="134"/>
      </rPr>
      <t>CT-4</t>
    </r>
    <r>
      <rPr>
        <sz val="10"/>
        <rFont val="宋体"/>
        <charset val="134"/>
      </rPr>
      <t>瓷砖线条</t>
    </r>
    <r>
      <rPr>
        <sz val="10"/>
        <rFont val="Arial"/>
        <charset val="134"/>
      </rPr>
      <t>80mm</t>
    </r>
    <r>
      <rPr>
        <sz val="10"/>
        <rFont val="宋体"/>
        <charset val="134"/>
      </rPr>
      <t>宽于地下电梯厅，甲指乙供</t>
    </r>
  </si>
  <si>
    <r>
      <rPr>
        <sz val="10"/>
        <rFont val="Arial"/>
        <charset val="134"/>
      </rPr>
      <t>CT-4</t>
    </r>
    <r>
      <rPr>
        <sz val="10"/>
        <rFont val="宋体"/>
        <charset val="134"/>
      </rPr>
      <t>瓷砖门槛石（</t>
    </r>
    <r>
      <rPr>
        <sz val="10"/>
        <rFont val="Arial"/>
        <charset val="134"/>
      </rPr>
      <t>200mm*1100mm</t>
    </r>
    <r>
      <rPr>
        <sz val="10"/>
        <rFont val="宋体"/>
        <charset val="134"/>
      </rPr>
      <t>）于地下电梯厅，甲指乙供</t>
    </r>
  </si>
  <si>
    <r>
      <rPr>
        <sz val="10"/>
        <rFont val="Arial"/>
        <charset val="134"/>
      </rPr>
      <t>CT-4</t>
    </r>
    <r>
      <rPr>
        <sz val="10"/>
        <rFont val="宋体"/>
        <charset val="134"/>
      </rPr>
      <t>瓷砖门槛石（</t>
    </r>
    <r>
      <rPr>
        <sz val="10"/>
        <rFont val="Arial"/>
        <charset val="134"/>
      </rPr>
      <t>200mm*1200mm</t>
    </r>
    <r>
      <rPr>
        <sz val="10"/>
        <rFont val="宋体"/>
        <charset val="134"/>
      </rPr>
      <t>）于地下电梯厅，甲指乙供</t>
    </r>
  </si>
  <si>
    <r>
      <rPr>
        <sz val="10"/>
        <rFont val="Arial"/>
        <charset val="134"/>
      </rPr>
      <t>CT-4</t>
    </r>
    <r>
      <rPr>
        <sz val="10"/>
        <rFont val="宋体"/>
        <charset val="134"/>
      </rPr>
      <t>瓷砖门槛石（</t>
    </r>
    <r>
      <rPr>
        <sz val="10"/>
        <rFont val="Arial"/>
        <charset val="134"/>
      </rPr>
      <t>200mm*1500mm</t>
    </r>
    <r>
      <rPr>
        <sz val="10"/>
        <rFont val="宋体"/>
        <charset val="134"/>
      </rPr>
      <t>）于地下电梯厅，甲指乙供</t>
    </r>
  </si>
  <si>
    <t>地下室楼梯间位置</t>
  </si>
  <si>
    <r>
      <rPr>
        <sz val="10"/>
        <rFont val="Arial"/>
        <charset val="134"/>
      </rPr>
      <t>CT-3</t>
    </r>
    <r>
      <rPr>
        <sz val="10"/>
        <rFont val="宋体"/>
        <charset val="134"/>
      </rPr>
      <t>瓷砖于楼梯（投影面积），甲指乙供</t>
    </r>
  </si>
  <si>
    <r>
      <rPr>
        <sz val="10"/>
        <rFont val="Arial"/>
        <charset val="134"/>
      </rPr>
      <t>CT-3</t>
    </r>
    <r>
      <rPr>
        <sz val="10"/>
        <rFont val="宋体"/>
        <charset val="134"/>
      </rPr>
      <t>瓷砖于楼梯平台，甲指乙供</t>
    </r>
  </si>
  <si>
    <r>
      <rPr>
        <sz val="10"/>
        <rFont val="Arial"/>
        <charset val="134"/>
      </rPr>
      <t>CT-4</t>
    </r>
    <r>
      <rPr>
        <sz val="10"/>
        <rFont val="宋体"/>
        <charset val="134"/>
      </rPr>
      <t>瓷砖线条</t>
    </r>
    <r>
      <rPr>
        <sz val="10"/>
        <rFont val="Arial"/>
        <charset val="134"/>
      </rPr>
      <t>80mm</t>
    </r>
    <r>
      <rPr>
        <sz val="10"/>
        <rFont val="宋体"/>
        <charset val="134"/>
      </rPr>
      <t>宽于地下楼梯间，甲指乙供</t>
    </r>
  </si>
  <si>
    <r>
      <rPr>
        <sz val="10"/>
        <rFont val="Arial"/>
        <charset val="134"/>
      </rPr>
      <t>CT-3</t>
    </r>
    <r>
      <rPr>
        <sz val="10"/>
        <rFont val="宋体"/>
        <charset val="134"/>
      </rPr>
      <t>瓷砖踢脚线于地下室楼梯间，甲指乙供</t>
    </r>
  </si>
  <si>
    <r>
      <rPr>
        <sz val="10"/>
        <rFont val="Arial"/>
        <charset val="134"/>
      </rPr>
      <t>CT-4</t>
    </r>
    <r>
      <rPr>
        <sz val="10"/>
        <rFont val="宋体"/>
        <charset val="134"/>
      </rPr>
      <t>瓷砖门槛石（</t>
    </r>
    <r>
      <rPr>
        <sz val="10"/>
        <rFont val="Arial"/>
        <charset val="134"/>
      </rPr>
      <t>260mm*1100mm</t>
    </r>
    <r>
      <rPr>
        <sz val="10"/>
        <rFont val="宋体"/>
        <charset val="134"/>
      </rPr>
      <t>）于地下楼梯间，甲指乙供</t>
    </r>
  </si>
  <si>
    <t>吊顶工程</t>
  </si>
  <si>
    <r>
      <rPr>
        <u/>
        <sz val="10"/>
        <rFont val="宋体"/>
        <charset val="134"/>
      </rPr>
      <t>按图纸、规范及工程师批准后，供应及安装石膏板、涂料于吊顶，包括但不限于</t>
    </r>
    <r>
      <rPr>
        <u/>
        <sz val="10"/>
        <color rgb="FFFF0000"/>
        <rFont val="宋体"/>
        <charset val="134"/>
      </rPr>
      <t>60</t>
    </r>
    <r>
      <rPr>
        <sz val="10"/>
        <color rgb="FFFF0000"/>
        <rFont val="宋体"/>
        <charset val="134"/>
      </rPr>
      <t>系列轻钢龙骨</t>
    </r>
    <r>
      <rPr>
        <sz val="10"/>
        <rFont val="宋体"/>
        <charset val="134"/>
      </rPr>
      <t>、</t>
    </r>
    <r>
      <rPr>
        <u/>
        <sz val="10"/>
        <rFont val="宋体"/>
        <charset val="134"/>
      </rPr>
      <t>吊筋、</t>
    </r>
    <r>
      <rPr>
        <sz val="10"/>
        <rFont val="宋体"/>
        <charset val="134"/>
      </rPr>
      <t>双层</t>
    </r>
    <r>
      <rPr>
        <sz val="10"/>
        <rFont val="Arial"/>
        <charset val="134"/>
      </rPr>
      <t>9.5mm</t>
    </r>
    <r>
      <rPr>
        <sz val="10"/>
        <rFont val="宋体"/>
        <charset val="134"/>
      </rPr>
      <t>防水</t>
    </r>
    <r>
      <rPr>
        <u/>
        <sz val="10"/>
        <rFont val="宋体"/>
        <charset val="134"/>
      </rPr>
      <t>石膏板、龙骨凹凸造型、涂料、收口</t>
    </r>
    <r>
      <rPr>
        <u/>
        <sz val="10"/>
        <rFont val="Arial"/>
        <charset val="134"/>
      </rPr>
      <t>(</t>
    </r>
    <r>
      <rPr>
        <u/>
        <sz val="10"/>
        <rFont val="宋体"/>
        <charset val="134"/>
      </rPr>
      <t>如有）、开灯孔、开检修口（包括于检修口开洞及加强、收口等）、腻子批嵌、修补及涂刷以及达到平整度要求等所需措施。</t>
    </r>
  </si>
  <si>
    <t>上人吊顶</t>
  </si>
  <si>
    <r>
      <rPr>
        <sz val="10"/>
        <rFont val="Arial"/>
        <charset val="134"/>
      </rPr>
      <t>PT1</t>
    </r>
    <r>
      <rPr>
        <sz val="10"/>
        <rFont val="宋体"/>
        <charset val="134"/>
      </rPr>
      <t>白色防水乳胶漆吊顶于地下电梯厅（</t>
    </r>
    <r>
      <rPr>
        <sz val="10"/>
        <rFont val="Arial"/>
        <charset val="134"/>
      </rPr>
      <t>CH=2600mm)(</t>
    </r>
    <r>
      <rPr>
        <sz val="10"/>
        <rFont val="宋体"/>
        <charset val="134"/>
      </rPr>
      <t>两底两面）</t>
    </r>
  </si>
  <si>
    <r>
      <rPr>
        <sz val="10"/>
        <rFont val="Arial"/>
        <charset val="134"/>
      </rPr>
      <t>PT1</t>
    </r>
    <r>
      <rPr>
        <sz val="10"/>
        <rFont val="宋体"/>
        <charset val="134"/>
      </rPr>
      <t>白色乳防水胶漆吊顶于地下电梯厅（</t>
    </r>
    <r>
      <rPr>
        <sz val="10"/>
        <rFont val="Arial"/>
        <charset val="134"/>
      </rPr>
      <t>CH=2400mm)(</t>
    </r>
    <r>
      <rPr>
        <sz val="10"/>
        <rFont val="宋体"/>
        <charset val="134"/>
      </rPr>
      <t>两底两面）</t>
    </r>
  </si>
  <si>
    <r>
      <rPr>
        <u/>
        <sz val="10"/>
        <rFont val="宋体"/>
        <charset val="134"/>
      </rPr>
      <t>按图纸及规范要求，经工程师</t>
    </r>
    <r>
      <rPr>
        <u/>
        <sz val="10"/>
        <rFont val="Arial"/>
        <charset val="134"/>
      </rPr>
      <t>/</t>
    </r>
    <r>
      <rPr>
        <u/>
        <sz val="10"/>
        <rFont val="宋体"/>
        <charset val="134"/>
      </rPr>
      <t>雇主代表批准供应及刷涂乳胶漆于原始顶表面，包括但不限于基层处理（未达到装修要求而进行的找平）、刷涂乳胶漆面层、腻子或防水腻子、等一切供应及安装所需之工作，其中供应单价包含主材供应价，安装单价包括安装劳务、损耗、辅材等</t>
    </r>
    <r>
      <rPr>
        <u/>
        <sz val="10"/>
        <rFont val="Arial"/>
        <charset val="134"/>
      </rPr>
      <t xml:space="preserve">
</t>
    </r>
  </si>
  <si>
    <r>
      <rPr>
        <sz val="10"/>
        <rFont val="Arial"/>
        <charset val="134"/>
      </rPr>
      <t>PT1</t>
    </r>
    <r>
      <rPr>
        <sz val="10"/>
        <rFont val="宋体"/>
        <charset val="134"/>
      </rPr>
      <t>白色防水乳胶漆吊顶于地下楼梯间</t>
    </r>
    <r>
      <rPr>
        <sz val="10"/>
        <rFont val="Arial"/>
        <charset val="134"/>
      </rPr>
      <t>(</t>
    </r>
    <r>
      <rPr>
        <sz val="10"/>
        <rFont val="宋体"/>
        <charset val="134"/>
      </rPr>
      <t>两底两面）</t>
    </r>
  </si>
  <si>
    <r>
      <rPr>
        <u/>
        <sz val="10"/>
        <rFont val="宋体"/>
        <charset val="134"/>
      </rPr>
      <t>按图纸及规范要求</t>
    </r>
    <r>
      <rPr>
        <u/>
        <sz val="10"/>
        <rFont val="Arial"/>
        <charset val="134"/>
      </rPr>
      <t>,</t>
    </r>
    <r>
      <rPr>
        <u/>
        <sz val="10"/>
        <rFont val="宋体"/>
        <charset val="134"/>
      </rPr>
      <t>经工程师</t>
    </r>
    <r>
      <rPr>
        <u/>
        <sz val="10"/>
        <rFont val="Arial"/>
        <charset val="134"/>
      </rPr>
      <t>/</t>
    </r>
    <r>
      <rPr>
        <u/>
        <sz val="10"/>
        <rFont val="宋体"/>
        <charset val="134"/>
      </rPr>
      <t>雇主代表批准供应及安装瓷砖于墙面，包括但不限于瓷砖、基层处理（包含未达到装修要求而进行的找平）、粘合剂、填充料、防护材料或类似材料的密封、瓷砖按设计要求倒角、六面防护、车边及拼接、应不同饰面所需的分隔条等一切供应及安装所需材料及损耗等</t>
    </r>
  </si>
  <si>
    <r>
      <rPr>
        <sz val="10"/>
        <rFont val="Arial"/>
        <charset val="134"/>
      </rPr>
      <t>CT-06</t>
    </r>
    <r>
      <rPr>
        <sz val="10"/>
        <rFont val="宋体"/>
        <charset val="134"/>
      </rPr>
      <t>瓷砖于地下电梯厅，甲指乙供</t>
    </r>
  </si>
  <si>
    <r>
      <rPr>
        <sz val="10"/>
        <rFont val="宋体"/>
        <charset val="134"/>
      </rPr>
      <t>按图纸及规范要求，经工程师</t>
    </r>
    <r>
      <rPr>
        <sz val="10"/>
        <rFont val="Arial"/>
        <charset val="134"/>
      </rPr>
      <t>/</t>
    </r>
    <r>
      <rPr>
        <sz val="10"/>
        <rFont val="宋体"/>
        <charset val="134"/>
      </rPr>
      <t>雇主代表批准供应及安装1.2mm304不锈钢饰面，包括但不限于基层（包含未达到装修要求而进行的找平）、18mm细木工板基层、异形切割、折边、粘贴、清洁表面、抛光、开孔等一切供应及安装所需材料及损耗等</t>
    </r>
  </si>
  <si>
    <t>18mm细木工板基层</t>
  </si>
  <si>
    <t>拉丝不锈钢于地下室电梯门套，甲指乙供</t>
  </si>
  <si>
    <t>请在下面列明需要增加的项目（一切未报价的项目均被视为已包括在报价金额内）</t>
  </si>
  <si>
    <t>投标人填报数量</t>
  </si>
  <si>
    <t>(A)</t>
  </si>
  <si>
    <r>
      <t>首层</t>
    </r>
    <r>
      <rPr>
        <u/>
        <sz val="10"/>
        <rFont val="宋体"/>
        <charset val="134"/>
      </rPr>
      <t>公区</t>
    </r>
    <r>
      <rPr>
        <sz val="10"/>
        <rFont val="宋体"/>
        <charset val="134"/>
      </rPr>
      <t>门厅</t>
    </r>
    <r>
      <rPr>
        <u/>
        <sz val="10"/>
        <rFont val="宋体"/>
        <charset val="134"/>
      </rPr>
      <t>及电梯厅、</t>
    </r>
    <r>
      <rPr>
        <sz val="10"/>
        <rFont val="宋体"/>
        <charset val="134"/>
      </rPr>
      <t>楼梯间</t>
    </r>
    <r>
      <rPr>
        <u/>
        <sz val="10"/>
        <rFont val="宋体"/>
        <charset val="134"/>
      </rPr>
      <t>装修工程</t>
    </r>
  </si>
  <si>
    <t>首层室电梯厅及门厅位置</t>
  </si>
  <si>
    <r>
      <rPr>
        <sz val="10"/>
        <rFont val="Arial"/>
        <charset val="134"/>
      </rPr>
      <t>CT-3</t>
    </r>
    <r>
      <rPr>
        <sz val="10"/>
        <rFont val="宋体"/>
        <charset val="134"/>
      </rPr>
      <t>瓷砖于首层电梯厅及门厅，甲指乙供</t>
    </r>
  </si>
  <si>
    <r>
      <rPr>
        <sz val="10"/>
        <rFont val="Arial"/>
        <charset val="134"/>
      </rPr>
      <t>CT-4</t>
    </r>
    <r>
      <rPr>
        <sz val="10"/>
        <rFont val="宋体"/>
        <charset val="134"/>
      </rPr>
      <t>瓷砖线条</t>
    </r>
    <r>
      <rPr>
        <sz val="10"/>
        <rFont val="Arial"/>
        <charset val="134"/>
      </rPr>
      <t>80mm</t>
    </r>
    <r>
      <rPr>
        <sz val="10"/>
        <rFont val="宋体"/>
        <charset val="134"/>
      </rPr>
      <t>宽于首层电梯厅，甲指乙供</t>
    </r>
  </si>
  <si>
    <r>
      <rPr>
        <sz val="10"/>
        <rFont val="Arial"/>
        <charset val="134"/>
      </rPr>
      <t>CT-4</t>
    </r>
    <r>
      <rPr>
        <sz val="10"/>
        <rFont val="宋体"/>
        <charset val="134"/>
      </rPr>
      <t>瓷砖门槛石（</t>
    </r>
    <r>
      <rPr>
        <sz val="10"/>
        <rFont val="Arial"/>
        <charset val="134"/>
      </rPr>
      <t>200mm*1160mm</t>
    </r>
    <r>
      <rPr>
        <sz val="10"/>
        <rFont val="宋体"/>
        <charset val="134"/>
      </rPr>
      <t>）于首层电梯厅，甲指乙供</t>
    </r>
  </si>
  <si>
    <t>首层楼梯间位置</t>
  </si>
  <si>
    <r>
      <rPr>
        <sz val="10"/>
        <rFont val="Arial"/>
        <charset val="134"/>
      </rPr>
      <t>CT-4</t>
    </r>
    <r>
      <rPr>
        <sz val="10"/>
        <rFont val="宋体"/>
        <charset val="134"/>
      </rPr>
      <t>瓷砖线条</t>
    </r>
    <r>
      <rPr>
        <sz val="10"/>
        <rFont val="Arial"/>
        <charset val="134"/>
      </rPr>
      <t>80mm</t>
    </r>
    <r>
      <rPr>
        <sz val="10"/>
        <rFont val="宋体"/>
        <charset val="134"/>
      </rPr>
      <t>宽于首层楼梯间，甲指乙供</t>
    </r>
  </si>
  <si>
    <r>
      <rPr>
        <sz val="10"/>
        <rFont val="Arial"/>
        <charset val="134"/>
      </rPr>
      <t>CT-4</t>
    </r>
    <r>
      <rPr>
        <sz val="10"/>
        <rFont val="宋体"/>
        <charset val="134"/>
      </rPr>
      <t>瓷砖门槛石（</t>
    </r>
    <r>
      <rPr>
        <sz val="10"/>
        <rFont val="Arial"/>
        <charset val="134"/>
      </rPr>
      <t>200mm*1100mm</t>
    </r>
    <r>
      <rPr>
        <sz val="10"/>
        <rFont val="宋体"/>
        <charset val="134"/>
      </rPr>
      <t>）于首层楼梯间，甲指乙供</t>
    </r>
  </si>
  <si>
    <r>
      <rPr>
        <sz val="10"/>
        <rFont val="Arial"/>
        <charset val="134"/>
      </rPr>
      <t>CT-3</t>
    </r>
    <r>
      <rPr>
        <sz val="10"/>
        <rFont val="宋体"/>
        <charset val="134"/>
      </rPr>
      <t>瓷砖踢脚线于首层楼梯间，甲指乙供</t>
    </r>
  </si>
  <si>
    <r>
      <rPr>
        <u/>
        <sz val="10"/>
        <rFont val="宋体"/>
        <charset val="134"/>
      </rPr>
      <t>按图纸、规范及工程师批准后，供应及安装石膏板、涂料于吊顶，包括但不限于吊筋、</t>
    </r>
    <r>
      <rPr>
        <sz val="10"/>
        <rFont val="宋体"/>
        <charset val="134"/>
      </rPr>
      <t>双层</t>
    </r>
    <r>
      <rPr>
        <sz val="10"/>
        <rFont val="Arial"/>
        <charset val="134"/>
      </rPr>
      <t>9.5mm</t>
    </r>
    <r>
      <rPr>
        <u/>
        <sz val="10"/>
        <rFont val="宋体"/>
        <charset val="134"/>
      </rPr>
      <t>石膏板、龙骨凹凸造型、涂料、收口</t>
    </r>
    <r>
      <rPr>
        <u/>
        <sz val="10"/>
        <rFont val="Arial"/>
        <charset val="134"/>
      </rPr>
      <t>(</t>
    </r>
    <r>
      <rPr>
        <u/>
        <sz val="10"/>
        <rFont val="宋体"/>
        <charset val="134"/>
      </rPr>
      <t>如有）、开灯孔、开检修口（包括于检修口开洞及加强、收口等）、腻子批嵌、修补及涂刷以及达到平整度要求等所需措施。</t>
    </r>
  </si>
  <si>
    <t>首层电梯厅及门厅位置</t>
  </si>
  <si>
    <r>
      <rPr>
        <sz val="10"/>
        <rFont val="Arial"/>
        <charset val="134"/>
      </rPr>
      <t>PT1</t>
    </r>
    <r>
      <rPr>
        <sz val="10"/>
        <rFont val="宋体"/>
        <charset val="134"/>
      </rPr>
      <t>白色乳胶漆吊顶于首层电梯厅（</t>
    </r>
    <r>
      <rPr>
        <sz val="10"/>
        <rFont val="Arial"/>
        <charset val="134"/>
      </rPr>
      <t>CH=2600mm)(</t>
    </r>
    <r>
      <rPr>
        <sz val="10"/>
        <rFont val="宋体"/>
        <charset val="134"/>
      </rPr>
      <t>两底两面）</t>
    </r>
  </si>
  <si>
    <r>
      <rPr>
        <sz val="10"/>
        <rFont val="Arial"/>
        <charset val="134"/>
      </rPr>
      <t>PT1</t>
    </r>
    <r>
      <rPr>
        <sz val="10"/>
        <rFont val="宋体"/>
        <charset val="134"/>
      </rPr>
      <t>白色乳胶漆吊顶于首层电梯厅（</t>
    </r>
    <r>
      <rPr>
        <sz val="10"/>
        <rFont val="Arial"/>
        <charset val="134"/>
      </rPr>
      <t>CH=2400mm)(</t>
    </r>
    <r>
      <rPr>
        <sz val="10"/>
        <rFont val="宋体"/>
        <charset val="134"/>
      </rPr>
      <t>两底两面）</t>
    </r>
  </si>
  <si>
    <t>按图纸及规范要求,经工程师/雇主代表批准供应及安装瓷砖于墙面，包括但不限于瓷砖、基层处理（包含未达到装修要求而进行的找平）、粘合剂、填充料、防护材料或类似材料的密封、瓷砖按设计要求倒角、六面防护、车边及拼接、应不同饰面所需的分隔条等一切供应及安装所需材料及损耗等</t>
  </si>
  <si>
    <r>
      <rPr>
        <sz val="10"/>
        <rFont val="Arial"/>
        <charset val="134"/>
      </rPr>
      <t>CT-06</t>
    </r>
    <r>
      <rPr>
        <sz val="10"/>
        <rFont val="宋体"/>
        <charset val="134"/>
      </rPr>
      <t>瓷砖于首层电梯厅及门厅，甲指乙供</t>
    </r>
  </si>
  <si>
    <t>请在下面列明需要增加的项目</t>
  </si>
  <si>
    <r>
      <t>标准层</t>
    </r>
    <r>
      <rPr>
        <u/>
        <sz val="10"/>
        <rFont val="宋体"/>
        <charset val="134"/>
      </rPr>
      <t>公区</t>
    </r>
    <r>
      <rPr>
        <sz val="10"/>
        <rFont val="宋体"/>
        <charset val="134"/>
      </rPr>
      <t>门厅</t>
    </r>
    <r>
      <rPr>
        <u/>
        <sz val="10"/>
        <rFont val="宋体"/>
        <charset val="134"/>
      </rPr>
      <t>及电梯厅、</t>
    </r>
    <r>
      <rPr>
        <sz val="10"/>
        <rFont val="宋体"/>
        <charset val="134"/>
      </rPr>
      <t>楼梯间</t>
    </r>
    <r>
      <rPr>
        <u/>
        <sz val="10"/>
        <rFont val="宋体"/>
        <charset val="134"/>
      </rPr>
      <t>装修工程</t>
    </r>
  </si>
  <si>
    <t>标准层室电梯厅及大堂位置</t>
  </si>
  <si>
    <r>
      <rPr>
        <sz val="10"/>
        <rFont val="Arial"/>
        <charset val="134"/>
      </rPr>
      <t>CT-3</t>
    </r>
    <r>
      <rPr>
        <sz val="10"/>
        <rFont val="宋体"/>
        <charset val="134"/>
      </rPr>
      <t>瓷砖于标准层电梯厅，甲指乙供</t>
    </r>
  </si>
  <si>
    <r>
      <rPr>
        <sz val="10"/>
        <rFont val="Arial"/>
        <charset val="134"/>
      </rPr>
      <t>CT-4</t>
    </r>
    <r>
      <rPr>
        <sz val="10"/>
        <rFont val="宋体"/>
        <charset val="134"/>
      </rPr>
      <t>瓷砖线条</t>
    </r>
    <r>
      <rPr>
        <sz val="10"/>
        <rFont val="Arial"/>
        <charset val="134"/>
      </rPr>
      <t>80mm</t>
    </r>
    <r>
      <rPr>
        <sz val="10"/>
        <rFont val="宋体"/>
        <charset val="134"/>
      </rPr>
      <t>宽于标准层电梯厅，甲指乙供</t>
    </r>
  </si>
  <si>
    <r>
      <rPr>
        <sz val="10"/>
        <rFont val="Arial"/>
        <charset val="134"/>
      </rPr>
      <t>CT-4</t>
    </r>
    <r>
      <rPr>
        <sz val="10"/>
        <rFont val="宋体"/>
        <charset val="134"/>
      </rPr>
      <t>瓷砖门槛石（</t>
    </r>
    <r>
      <rPr>
        <sz val="10"/>
        <rFont val="Arial"/>
        <charset val="134"/>
      </rPr>
      <t>200mm*1160mm</t>
    </r>
    <r>
      <rPr>
        <sz val="10"/>
        <rFont val="宋体"/>
        <charset val="134"/>
      </rPr>
      <t>）于标准层电梯厅，甲指乙供</t>
    </r>
  </si>
  <si>
    <t>标准层楼梯间位置</t>
  </si>
  <si>
    <r>
      <rPr>
        <sz val="10"/>
        <rFont val="Arial"/>
        <charset val="134"/>
      </rPr>
      <t>CT-4</t>
    </r>
    <r>
      <rPr>
        <sz val="10"/>
        <rFont val="宋体"/>
        <charset val="134"/>
      </rPr>
      <t>瓷砖线条</t>
    </r>
    <r>
      <rPr>
        <sz val="10"/>
        <rFont val="Arial"/>
        <charset val="134"/>
      </rPr>
      <t>80mm</t>
    </r>
    <r>
      <rPr>
        <sz val="10"/>
        <rFont val="宋体"/>
        <charset val="134"/>
      </rPr>
      <t>宽于标准层楼梯间，甲指乙供</t>
    </r>
  </si>
  <si>
    <r>
      <rPr>
        <sz val="10"/>
        <rFont val="Arial"/>
        <charset val="134"/>
      </rPr>
      <t>CT-4</t>
    </r>
    <r>
      <rPr>
        <sz val="10"/>
        <rFont val="宋体"/>
        <charset val="134"/>
      </rPr>
      <t>瓷砖门槛石（</t>
    </r>
    <r>
      <rPr>
        <sz val="10"/>
        <rFont val="Arial"/>
        <charset val="134"/>
      </rPr>
      <t>200mm*1100mm</t>
    </r>
    <r>
      <rPr>
        <sz val="10"/>
        <rFont val="宋体"/>
        <charset val="134"/>
      </rPr>
      <t>）于标准层楼梯间，甲指乙供</t>
    </r>
  </si>
  <si>
    <r>
      <rPr>
        <sz val="10"/>
        <rFont val="Arial"/>
        <charset val="134"/>
      </rPr>
      <t>CT-3</t>
    </r>
    <r>
      <rPr>
        <sz val="10"/>
        <rFont val="宋体"/>
        <charset val="134"/>
      </rPr>
      <t>瓷砖踢脚线于标准层楼梯间，甲指乙供</t>
    </r>
  </si>
  <si>
    <t>.</t>
  </si>
  <si>
    <t>标准层电梯厅位置</t>
  </si>
  <si>
    <r>
      <rPr>
        <sz val="10"/>
        <rFont val="Arial"/>
        <charset val="134"/>
      </rPr>
      <t>PT1</t>
    </r>
    <r>
      <rPr>
        <sz val="10"/>
        <rFont val="宋体"/>
        <charset val="134"/>
      </rPr>
      <t>白色乳胶漆吊顶于地下电梯厅（</t>
    </r>
    <r>
      <rPr>
        <sz val="10"/>
        <rFont val="Arial"/>
        <charset val="134"/>
      </rPr>
      <t>CH=2600mm)(</t>
    </r>
    <r>
      <rPr>
        <sz val="10"/>
        <rFont val="宋体"/>
        <charset val="134"/>
      </rPr>
      <t>两底两面）</t>
    </r>
  </si>
  <si>
    <r>
      <rPr>
        <sz val="10"/>
        <rFont val="Arial"/>
        <charset val="134"/>
      </rPr>
      <t>PT1</t>
    </r>
    <r>
      <rPr>
        <sz val="10"/>
        <rFont val="宋体"/>
        <charset val="134"/>
      </rPr>
      <t>白色乳胶漆吊顶于地下电梯厅（</t>
    </r>
    <r>
      <rPr>
        <sz val="10"/>
        <rFont val="Arial"/>
        <charset val="134"/>
      </rPr>
      <t>CH=2400mm)(</t>
    </r>
    <r>
      <rPr>
        <sz val="10"/>
        <rFont val="宋体"/>
        <charset val="134"/>
      </rPr>
      <t>两底两面）</t>
    </r>
  </si>
  <si>
    <t>标准层电梯厅及大堂位置</t>
  </si>
  <si>
    <r>
      <rPr>
        <sz val="10"/>
        <rFont val="Arial"/>
        <charset val="134"/>
      </rPr>
      <t>CT-04</t>
    </r>
    <r>
      <rPr>
        <sz val="10"/>
        <rFont val="宋体"/>
        <charset val="134"/>
      </rPr>
      <t>瓷砖于标准层电梯厅，甲指乙供</t>
    </r>
  </si>
</sst>
</file>

<file path=xl/styles.xml><?xml version="1.0" encoding="utf-8"?>
<styleSheet xmlns="http://schemas.openxmlformats.org/spreadsheetml/2006/main">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Red]\(0.00\)"/>
    <numFmt numFmtId="178" formatCode="#,##0.00_ "/>
    <numFmt numFmtId="179" formatCode="_-* #,##0.00_-;\-* #,##0.00_-;_-* &quot;-&quot;_-;_-@_-"/>
    <numFmt numFmtId="180" formatCode="_(* #,##0.00_);_(* \(#,##0.00\);_(* &quot;-&quot;??_);_(@_)"/>
    <numFmt numFmtId="181" formatCode="_ * #,##0_ ;_ * \-#,##0_ ;_ * &quot;-&quot;??_ ;_ @_ "/>
    <numFmt numFmtId="182" formatCode="0.00_ "/>
    <numFmt numFmtId="183" formatCode="0_);[Red]\(0\)"/>
    <numFmt numFmtId="184" formatCode="_ * #,##0.00_ ;_ * \-#,##0.00_ ;_ * &quot;-&quot;_ ;_ @_ "/>
    <numFmt numFmtId="185" formatCode="#,##0_ ;[Red]\-#,##0\ "/>
  </numFmts>
  <fonts count="70">
    <font>
      <sz val="11"/>
      <color theme="1"/>
      <name val="宋体"/>
      <charset val="134"/>
      <scheme val="minor"/>
    </font>
    <font>
      <sz val="11"/>
      <name val="Arial"/>
      <charset val="134"/>
    </font>
    <font>
      <sz val="10"/>
      <name val="Arial"/>
      <charset val="134"/>
    </font>
    <font>
      <sz val="10"/>
      <name val="宋体"/>
      <charset val="134"/>
    </font>
    <font>
      <u/>
      <sz val="10"/>
      <name val="Arial"/>
      <charset val="134"/>
    </font>
    <font>
      <u/>
      <sz val="10"/>
      <name val="宋体"/>
      <charset val="134"/>
    </font>
    <font>
      <b/>
      <u/>
      <sz val="10"/>
      <name val="Arial"/>
      <charset val="134"/>
    </font>
    <font>
      <sz val="11"/>
      <name val="宋体"/>
      <charset val="134"/>
    </font>
    <font>
      <b/>
      <sz val="10"/>
      <name val="宋体"/>
      <charset val="134"/>
    </font>
    <font>
      <b/>
      <sz val="10"/>
      <name val="Arial"/>
      <charset val="134"/>
    </font>
    <font>
      <sz val="10"/>
      <name val="微软雅黑"/>
      <charset val="134"/>
    </font>
    <font>
      <sz val="10"/>
      <color theme="1"/>
      <name val="宋体"/>
      <charset val="134"/>
    </font>
    <font>
      <sz val="10"/>
      <color rgb="FFFF0000"/>
      <name val="Arial"/>
      <charset val="134"/>
    </font>
    <font>
      <sz val="10"/>
      <name val="Arial"/>
      <charset val="0"/>
    </font>
    <font>
      <u/>
      <sz val="10"/>
      <name val="Arial"/>
      <charset val="0"/>
    </font>
    <font>
      <b/>
      <sz val="10"/>
      <name val="Arial"/>
      <charset val="0"/>
    </font>
    <font>
      <sz val="10"/>
      <color rgb="FFFF0000"/>
      <name val="Arial"/>
      <charset val="0"/>
    </font>
    <font>
      <sz val="10"/>
      <color indexed="8"/>
      <name val="‘"/>
      <charset val="134"/>
    </font>
    <font>
      <sz val="10"/>
      <name val="‘"/>
      <charset val="134"/>
    </font>
    <font>
      <sz val="10"/>
      <color indexed="8"/>
      <name val="Arial"/>
      <charset val="0"/>
    </font>
    <font>
      <sz val="10"/>
      <color theme="1"/>
      <name val="Arial"/>
      <charset val="0"/>
    </font>
    <font>
      <sz val="10"/>
      <name val="宋体"/>
      <charset val="0"/>
    </font>
    <font>
      <sz val="10"/>
      <color rgb="FF000000"/>
      <name val="宋体"/>
      <charset val="0"/>
    </font>
    <font>
      <sz val="10"/>
      <name val="‘"/>
      <charset val="0"/>
    </font>
    <font>
      <sz val="10"/>
      <name val="宋体"/>
      <charset val="134"/>
      <scheme val="major"/>
    </font>
    <font>
      <b/>
      <sz val="10"/>
      <name val="宋体"/>
      <charset val="0"/>
    </font>
    <font>
      <b/>
      <u/>
      <sz val="10"/>
      <name val="宋体"/>
      <charset val="0"/>
    </font>
    <font>
      <sz val="12"/>
      <name val="宋体"/>
      <charset val="134"/>
    </font>
    <font>
      <sz val="11"/>
      <color indexed="8"/>
      <name val="宋体"/>
      <charset val="134"/>
    </font>
    <font>
      <sz val="11"/>
      <color indexed="52"/>
      <name val="宋体"/>
      <charset val="134"/>
    </font>
    <font>
      <sz val="11"/>
      <color theme="1"/>
      <name val="宋体"/>
      <charset val="0"/>
      <scheme val="minor"/>
    </font>
    <font>
      <b/>
      <sz val="11"/>
      <color indexed="63"/>
      <name val="宋体"/>
      <charset val="134"/>
    </font>
    <font>
      <sz val="11"/>
      <color rgb="FF3F3F76"/>
      <name val="宋体"/>
      <charset val="0"/>
      <scheme val="minor"/>
    </font>
    <font>
      <b/>
      <sz val="11"/>
      <color indexed="8"/>
      <name val="宋体"/>
      <charset val="134"/>
    </font>
    <font>
      <sz val="11"/>
      <color indexed="20"/>
      <name val="宋体"/>
      <charset val="134"/>
    </font>
    <font>
      <b/>
      <sz val="11"/>
      <color indexed="52"/>
      <name val="宋体"/>
      <charset val="134"/>
    </font>
    <font>
      <sz val="11"/>
      <color rgb="FF9C0006"/>
      <name val="宋体"/>
      <charset val="0"/>
      <scheme val="minor"/>
    </font>
    <font>
      <u/>
      <sz val="11"/>
      <color rgb="FF0000FF"/>
      <name val="宋体"/>
      <charset val="0"/>
      <scheme val="minor"/>
    </font>
    <font>
      <sz val="11"/>
      <color theme="0"/>
      <name val="宋体"/>
      <charset val="0"/>
      <scheme val="minor"/>
    </font>
    <font>
      <u/>
      <sz val="11"/>
      <color rgb="FF800080"/>
      <name val="宋体"/>
      <charset val="0"/>
      <scheme val="minor"/>
    </font>
    <font>
      <sz val="11"/>
      <color indexed="9"/>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indexed="62"/>
      <name val="宋体"/>
      <charset val="134"/>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1"/>
      <color indexed="56"/>
      <name val="宋体"/>
      <charset val="134"/>
    </font>
    <font>
      <sz val="11"/>
      <color rgb="FF9C6500"/>
      <name val="宋体"/>
      <charset val="0"/>
      <scheme val="minor"/>
    </font>
    <font>
      <sz val="11"/>
      <color indexed="60"/>
      <name val="宋体"/>
      <charset val="134"/>
    </font>
    <font>
      <sz val="11"/>
      <color indexed="17"/>
      <name val="宋体"/>
      <charset val="134"/>
    </font>
    <font>
      <b/>
      <sz val="13"/>
      <color indexed="56"/>
      <name val="宋体"/>
      <charset val="134"/>
    </font>
    <font>
      <sz val="11"/>
      <color indexed="10"/>
      <name val="宋体"/>
      <charset val="134"/>
    </font>
    <font>
      <b/>
      <sz val="11"/>
      <color indexed="9"/>
      <name val="宋体"/>
      <charset val="134"/>
    </font>
    <font>
      <i/>
      <sz val="11"/>
      <color indexed="23"/>
      <name val="宋体"/>
      <charset val="134"/>
    </font>
    <font>
      <b/>
      <sz val="15"/>
      <color indexed="56"/>
      <name val="宋体"/>
      <charset val="134"/>
    </font>
    <font>
      <b/>
      <sz val="18"/>
      <color indexed="56"/>
      <name val="宋体"/>
      <charset val="134"/>
    </font>
    <font>
      <sz val="10"/>
      <name val="Helv"/>
      <charset val="134"/>
    </font>
    <font>
      <u/>
      <sz val="10"/>
      <color rgb="FFFF0000"/>
      <name val="宋体"/>
      <charset val="134"/>
    </font>
    <font>
      <sz val="10"/>
      <color rgb="FFFF0000"/>
      <name val="宋体"/>
      <charset val="134"/>
    </font>
    <font>
      <u/>
      <sz val="10"/>
      <name val="‘"/>
      <charset val="134"/>
    </font>
    <font>
      <b/>
      <sz val="10"/>
      <name val="‘"/>
      <charset val="134"/>
    </font>
    <font>
      <b/>
      <sz val="10"/>
      <name val="微软雅黑"/>
      <charset val="134"/>
    </font>
  </fonts>
  <fills count="56">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indexed="45"/>
        <bgColor indexed="64"/>
      </patternFill>
    </fill>
    <fill>
      <patternFill patternType="solid">
        <fgColor indexed="46"/>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indexed="29"/>
        <bgColor indexed="64"/>
      </patternFill>
    </fill>
    <fill>
      <patternFill patternType="solid">
        <fgColor rgb="FFFFFFCC"/>
        <bgColor indexed="64"/>
      </patternFill>
    </fill>
    <fill>
      <patternFill patternType="solid">
        <fgColor theme="5" tint="0.399975585192419"/>
        <bgColor indexed="64"/>
      </patternFill>
    </fill>
    <fill>
      <patternFill patternType="solid">
        <fgColor indexed="2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indexed="47"/>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indexed="51"/>
        <bgColor indexed="64"/>
      </patternFill>
    </fill>
    <fill>
      <patternFill patternType="solid">
        <fgColor rgb="FFC6EFCE"/>
        <bgColor indexed="64"/>
      </patternFill>
    </fill>
    <fill>
      <patternFill patternType="solid">
        <fgColor indexed="42"/>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indexed="62"/>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43"/>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30"/>
        <bgColor indexed="64"/>
      </patternFill>
    </fill>
    <fill>
      <patternFill patternType="solid">
        <fgColor indexed="11"/>
        <bgColor indexed="64"/>
      </patternFill>
    </fill>
    <fill>
      <patternFill patternType="solid">
        <fgColor indexed="36"/>
        <bgColor indexed="64"/>
      </patternFill>
    </fill>
    <fill>
      <patternFill patternType="solid">
        <fgColor indexed="10"/>
        <bgColor indexed="64"/>
      </patternFill>
    </fill>
    <fill>
      <patternFill patternType="solid">
        <fgColor indexed="57"/>
        <bgColor indexed="64"/>
      </patternFill>
    </fill>
    <fill>
      <patternFill patternType="solid">
        <fgColor indexed="49"/>
        <bgColor indexed="64"/>
      </patternFill>
    </fill>
    <fill>
      <patternFill patternType="solid">
        <fgColor indexed="52"/>
        <bgColor indexed="64"/>
      </patternFill>
    </fill>
    <fill>
      <patternFill patternType="solid">
        <fgColor indexed="53"/>
        <bgColor indexed="64"/>
      </patternFill>
    </fill>
    <fill>
      <patternFill patternType="solid">
        <fgColor indexed="55"/>
        <bgColor indexed="64"/>
      </patternFill>
    </fill>
  </fills>
  <borders count="34">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top style="thin">
        <color auto="1"/>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bottom style="double">
        <color auto="1"/>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s>
  <cellStyleXfs count="517">
    <xf numFmtId="0" fontId="0" fillId="0" borderId="0">
      <alignment vertical="center"/>
    </xf>
    <xf numFmtId="42" fontId="0" fillId="0" borderId="0" applyFont="0" applyFill="0" applyBorder="0" applyAlignment="0" applyProtection="0">
      <alignment vertical="center"/>
    </xf>
    <xf numFmtId="41" fontId="27" fillId="0" borderId="0" applyFont="0" applyFill="0" applyBorder="0" applyAlignment="0" applyProtection="0">
      <alignment vertical="center"/>
    </xf>
    <xf numFmtId="0" fontId="28" fillId="3" borderId="0" applyNumberFormat="0" applyBorder="0" applyAlignment="0" applyProtection="0">
      <alignment vertical="center"/>
    </xf>
    <xf numFmtId="0" fontId="29" fillId="0" borderId="17" applyNumberFormat="0" applyFill="0" applyAlignment="0" applyProtection="0">
      <alignment vertical="center"/>
    </xf>
    <xf numFmtId="0" fontId="30" fillId="4" borderId="0" applyNumberFormat="0" applyBorder="0" applyAlignment="0" applyProtection="0">
      <alignment vertical="center"/>
    </xf>
    <xf numFmtId="0" fontId="31" fillId="5" borderId="18" applyNumberFormat="0" applyAlignment="0" applyProtection="0">
      <alignment vertical="center"/>
    </xf>
    <xf numFmtId="0" fontId="32" fillId="6" borderId="19" applyNumberFormat="0" applyAlignment="0" applyProtection="0">
      <alignment vertical="center"/>
    </xf>
    <xf numFmtId="0" fontId="33" fillId="0" borderId="20" applyNumberFormat="0" applyFill="0" applyAlignment="0" applyProtection="0">
      <alignment vertical="center"/>
    </xf>
    <xf numFmtId="44" fontId="0" fillId="0" borderId="0" applyFont="0" applyFill="0" applyBorder="0" applyAlignment="0" applyProtection="0">
      <alignment vertical="center"/>
    </xf>
    <xf numFmtId="0" fontId="34" fillId="7" borderId="0" applyNumberFormat="0" applyBorder="0" applyAlignment="0" applyProtection="0">
      <alignment vertical="center"/>
    </xf>
    <xf numFmtId="0" fontId="27" fillId="0" borderId="0">
      <alignment vertical="center"/>
    </xf>
    <xf numFmtId="43" fontId="27" fillId="0" borderId="0" applyFont="0" applyFill="0" applyBorder="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0" fontId="28" fillId="8" borderId="0" applyNumberFormat="0" applyBorder="0" applyAlignment="0" applyProtection="0">
      <alignment vertical="center"/>
    </xf>
    <xf numFmtId="0" fontId="30" fillId="9" borderId="0" applyNumberFormat="0" applyBorder="0" applyAlignment="0" applyProtection="0">
      <alignment vertical="center"/>
    </xf>
    <xf numFmtId="0" fontId="35" fillId="5" borderId="21" applyNumberFormat="0" applyAlignment="0" applyProtection="0">
      <alignment vertical="center"/>
    </xf>
    <xf numFmtId="0" fontId="36" fillId="10" borderId="0" applyNumberFormat="0" applyBorder="0" applyAlignment="0" applyProtection="0">
      <alignment vertical="center"/>
    </xf>
    <xf numFmtId="43" fontId="0" fillId="0" borderId="0" applyFont="0" applyFill="0" applyBorder="0" applyAlignment="0" applyProtection="0">
      <alignment vertical="center"/>
    </xf>
    <xf numFmtId="0" fontId="37" fillId="0" borderId="0" applyNumberFormat="0" applyFill="0" applyBorder="0" applyAlignment="0" applyProtection="0">
      <alignment vertical="center"/>
    </xf>
    <xf numFmtId="41" fontId="27" fillId="0" borderId="0" applyFont="0" applyFill="0" applyBorder="0" applyAlignment="0" applyProtection="0">
      <alignment vertical="center"/>
    </xf>
    <xf numFmtId="0" fontId="38" fillId="11" borderId="0" applyNumberFormat="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40" fillId="12" borderId="0" applyNumberFormat="0" applyBorder="0" applyAlignment="0" applyProtection="0">
      <alignment vertical="center"/>
    </xf>
    <xf numFmtId="0" fontId="0" fillId="13" borderId="22" applyNumberFormat="0" applyFont="0" applyAlignment="0" applyProtection="0">
      <alignment vertical="center"/>
    </xf>
    <xf numFmtId="0" fontId="28" fillId="8" borderId="0" applyNumberFormat="0" applyBorder="0" applyAlignment="0" applyProtection="0">
      <alignment vertical="center"/>
    </xf>
    <xf numFmtId="0" fontId="38" fillId="14" borderId="0" applyNumberFormat="0" applyBorder="0" applyAlignment="0" applyProtection="0">
      <alignment vertical="center"/>
    </xf>
    <xf numFmtId="0" fontId="41" fillId="0" borderId="0" applyNumberFormat="0" applyFill="0" applyBorder="0" applyAlignment="0" applyProtection="0">
      <alignment vertical="center"/>
    </xf>
    <xf numFmtId="0" fontId="34" fillId="7" borderId="0" applyNumberFormat="0" applyBorder="0" applyAlignment="0" applyProtection="0">
      <alignment vertical="center"/>
    </xf>
    <xf numFmtId="0" fontId="42" fillId="0" borderId="0" applyNumberFormat="0" applyFill="0" applyBorder="0" applyAlignment="0" applyProtection="0">
      <alignment vertical="center"/>
    </xf>
    <xf numFmtId="0" fontId="28" fillId="15" borderId="23" applyNumberFormat="0" applyFont="0" applyAlignment="0" applyProtection="0">
      <alignment vertical="center"/>
    </xf>
    <xf numFmtId="0" fontId="27" fillId="0" borderId="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4" fillId="7" borderId="0" applyNumberFormat="0" applyBorder="0" applyAlignment="0" applyProtection="0">
      <alignment vertical="center"/>
    </xf>
    <xf numFmtId="41" fontId="27" fillId="0" borderId="0" applyFont="0" applyFill="0" applyBorder="0" applyAlignment="0" applyProtection="0">
      <alignment vertical="center"/>
    </xf>
    <xf numFmtId="0" fontId="45" fillId="0" borderId="24" applyNumberFormat="0" applyFill="0" applyAlignment="0" applyProtection="0">
      <alignment vertical="center"/>
    </xf>
    <xf numFmtId="43" fontId="27" fillId="0" borderId="0" applyFont="0" applyFill="0" applyBorder="0" applyAlignment="0" applyProtection="0">
      <alignment vertical="center"/>
    </xf>
    <xf numFmtId="0" fontId="34" fillId="7" borderId="0" applyNumberFormat="0" applyBorder="0" applyAlignment="0" applyProtection="0">
      <alignment vertical="center"/>
    </xf>
    <xf numFmtId="0" fontId="46" fillId="0" borderId="24" applyNumberFormat="0" applyFill="0" applyAlignment="0" applyProtection="0">
      <alignment vertical="center"/>
    </xf>
    <xf numFmtId="0" fontId="38" fillId="16" borderId="0" applyNumberFormat="0" applyBorder="0" applyAlignment="0" applyProtection="0">
      <alignment vertical="center"/>
    </xf>
    <xf numFmtId="0" fontId="41" fillId="0" borderId="25" applyNumberFormat="0" applyFill="0" applyAlignment="0" applyProtection="0">
      <alignment vertical="center"/>
    </xf>
    <xf numFmtId="0" fontId="38" fillId="17" borderId="0" applyNumberFormat="0" applyBorder="0" applyAlignment="0" applyProtection="0">
      <alignment vertical="center"/>
    </xf>
    <xf numFmtId="0" fontId="47" fillId="18" borderId="26" applyNumberFormat="0" applyAlignment="0" applyProtection="0">
      <alignment vertical="center"/>
    </xf>
    <xf numFmtId="0" fontId="48" fillId="19" borderId="21" applyNumberFormat="0" applyAlignment="0" applyProtection="0">
      <alignment vertical="center"/>
    </xf>
    <xf numFmtId="0" fontId="49" fillId="18" borderId="19" applyNumberFormat="0" applyAlignment="0" applyProtection="0">
      <alignment vertical="center"/>
    </xf>
    <xf numFmtId="0" fontId="28" fillId="8" borderId="0" applyNumberFormat="0" applyBorder="0" applyAlignment="0" applyProtection="0">
      <alignment vertical="center"/>
    </xf>
    <xf numFmtId="0" fontId="50" fillId="20" borderId="27" applyNumberFormat="0" applyAlignment="0" applyProtection="0">
      <alignment vertical="center"/>
    </xf>
    <xf numFmtId="0" fontId="31" fillId="5" borderId="18" applyNumberFormat="0" applyAlignment="0" applyProtection="0">
      <alignment vertical="center"/>
    </xf>
    <xf numFmtId="0" fontId="30" fillId="21" borderId="0" applyNumberFormat="0" applyBorder="0" applyAlignment="0" applyProtection="0">
      <alignment vertical="center"/>
    </xf>
    <xf numFmtId="43" fontId="27" fillId="0" borderId="0" applyFont="0" applyFill="0" applyBorder="0" applyAlignment="0" applyProtection="0">
      <alignment vertical="center"/>
    </xf>
    <xf numFmtId="0" fontId="38" fillId="22" borderId="0" applyNumberFormat="0" applyBorder="0" applyAlignment="0" applyProtection="0">
      <alignment vertical="center"/>
    </xf>
    <xf numFmtId="0" fontId="28" fillId="23" borderId="0" applyNumberFormat="0" applyBorder="0" applyAlignment="0" applyProtection="0">
      <alignment vertical="center"/>
    </xf>
    <xf numFmtId="0" fontId="51" fillId="0" borderId="28" applyNumberFormat="0" applyFill="0" applyAlignment="0" applyProtection="0">
      <alignment vertical="center"/>
    </xf>
    <xf numFmtId="0" fontId="28" fillId="24" borderId="0" applyNumberFormat="0" applyBorder="0" applyAlignment="0" applyProtection="0">
      <alignment vertical="center"/>
    </xf>
    <xf numFmtId="0" fontId="52" fillId="0" borderId="29" applyNumberFormat="0" applyFill="0" applyAlignment="0" applyProtection="0">
      <alignment vertical="center"/>
    </xf>
    <xf numFmtId="0" fontId="53" fillId="25" borderId="0" applyNumberFormat="0" applyBorder="0" applyAlignment="0" applyProtection="0">
      <alignment vertical="center"/>
    </xf>
    <xf numFmtId="0" fontId="28" fillId="26" borderId="0" applyNumberFormat="0" applyBorder="0" applyAlignment="0" applyProtection="0">
      <alignment vertical="center"/>
    </xf>
    <xf numFmtId="0" fontId="54" fillId="0" borderId="30" applyNumberFormat="0" applyFill="0" applyAlignment="0" applyProtection="0">
      <alignment vertical="center"/>
    </xf>
    <xf numFmtId="0" fontId="55" fillId="27" borderId="0" applyNumberFormat="0" applyBorder="0" applyAlignment="0" applyProtection="0">
      <alignment vertical="center"/>
    </xf>
    <xf numFmtId="0" fontId="31" fillId="5" borderId="18" applyNumberFormat="0" applyAlignment="0" applyProtection="0">
      <alignment vertical="center"/>
    </xf>
    <xf numFmtId="0" fontId="30" fillId="28" borderId="0" applyNumberFormat="0" applyBorder="0" applyAlignment="0" applyProtection="0">
      <alignment vertical="center"/>
    </xf>
    <xf numFmtId="0" fontId="0" fillId="0" borderId="0">
      <alignment vertical="center"/>
    </xf>
    <xf numFmtId="0" fontId="29" fillId="0" borderId="17" applyNumberFormat="0" applyFill="0" applyAlignment="0" applyProtection="0">
      <alignment vertical="center"/>
    </xf>
    <xf numFmtId="0" fontId="38" fillId="29" borderId="0" applyNumberFormat="0" applyBorder="0" applyAlignment="0" applyProtection="0">
      <alignment vertical="center"/>
    </xf>
    <xf numFmtId="0" fontId="30" fillId="30" borderId="0" applyNumberFormat="0" applyBorder="0" applyAlignment="0" applyProtection="0">
      <alignment vertical="center"/>
    </xf>
    <xf numFmtId="0" fontId="29" fillId="0" borderId="17" applyNumberFormat="0" applyFill="0" applyAlignment="0" applyProtection="0">
      <alignment vertical="center"/>
    </xf>
    <xf numFmtId="0" fontId="40" fillId="31" borderId="0" applyNumberFormat="0" applyBorder="0" applyAlignment="0" applyProtection="0">
      <alignment vertical="center"/>
    </xf>
    <xf numFmtId="0" fontId="30" fillId="32" borderId="0" applyNumberFormat="0" applyBorder="0" applyAlignment="0" applyProtection="0">
      <alignment vertical="center"/>
    </xf>
    <xf numFmtId="0" fontId="31" fillId="5" borderId="18" applyNumberFormat="0" applyAlignment="0" applyProtection="0">
      <alignment vertical="center"/>
    </xf>
    <xf numFmtId="0" fontId="30" fillId="33" borderId="0" applyNumberFormat="0" applyBorder="0" applyAlignment="0" applyProtection="0">
      <alignment vertical="center"/>
    </xf>
    <xf numFmtId="0" fontId="29" fillId="0" borderId="17" applyNumberFormat="0" applyFill="0" applyAlignment="0" applyProtection="0">
      <alignment vertical="center"/>
    </xf>
    <xf numFmtId="0" fontId="40" fillId="31" borderId="0" applyNumberFormat="0" applyBorder="0" applyAlignment="0" applyProtection="0">
      <alignment vertical="center"/>
    </xf>
    <xf numFmtId="0" fontId="30" fillId="34" borderId="0" applyNumberFormat="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1" fillId="5" borderId="18" applyNumberFormat="0" applyAlignment="0" applyProtection="0">
      <alignment vertical="center"/>
    </xf>
    <xf numFmtId="0" fontId="30" fillId="37" borderId="0" applyNumberFormat="0" applyBorder="0" applyAlignment="0" applyProtection="0">
      <alignment vertical="center"/>
    </xf>
    <xf numFmtId="0" fontId="29" fillId="0" borderId="17" applyNumberFormat="0" applyFill="0" applyAlignment="0" applyProtection="0">
      <alignment vertical="center"/>
    </xf>
    <xf numFmtId="0" fontId="35" fillId="5" borderId="21" applyNumberFormat="0" applyAlignment="0" applyProtection="0">
      <alignment vertical="center"/>
    </xf>
    <xf numFmtId="0" fontId="30" fillId="38" borderId="0" applyNumberFormat="0" applyBorder="0" applyAlignment="0" applyProtection="0">
      <alignment vertical="center"/>
    </xf>
    <xf numFmtId="0" fontId="38" fillId="39"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5" fillId="5" borderId="21" applyNumberFormat="0" applyAlignment="0" applyProtection="0">
      <alignment vertical="center"/>
    </xf>
    <xf numFmtId="41" fontId="27" fillId="0" borderId="0" applyFont="0" applyFill="0" applyBorder="0" applyAlignment="0" applyProtection="0">
      <alignment vertical="center"/>
    </xf>
    <xf numFmtId="0" fontId="30" fillId="40" borderId="0" applyNumberFormat="0" applyBorder="0" applyAlignment="0" applyProtection="0">
      <alignment vertical="center"/>
    </xf>
    <xf numFmtId="0" fontId="38" fillId="41" borderId="0" applyNumberFormat="0" applyBorder="0" applyAlignment="0" applyProtection="0">
      <alignment vertical="center"/>
    </xf>
    <xf numFmtId="41" fontId="27" fillId="0" borderId="0" applyFont="0" applyFill="0" applyBorder="0" applyAlignment="0" applyProtection="0">
      <alignment vertical="center"/>
    </xf>
    <xf numFmtId="0" fontId="38" fillId="42" borderId="0" applyNumberFormat="0" applyBorder="0" applyAlignment="0" applyProtection="0">
      <alignment vertical="center"/>
    </xf>
    <xf numFmtId="41" fontId="27" fillId="0" borderId="0" applyFont="0" applyFill="0" applyBorder="0" applyAlignment="0" applyProtection="0">
      <alignment vertical="center"/>
    </xf>
    <xf numFmtId="0" fontId="35" fillId="5" borderId="21" applyNumberFormat="0" applyAlignment="0" applyProtection="0">
      <alignment vertical="center"/>
    </xf>
    <xf numFmtId="41" fontId="27" fillId="0" borderId="0" applyFont="0" applyFill="0" applyBorder="0" applyAlignment="0" applyProtection="0">
      <alignment vertical="center"/>
    </xf>
    <xf numFmtId="0" fontId="56" fillId="43" borderId="0" applyNumberFormat="0" applyBorder="0" applyAlignment="0" applyProtection="0">
      <alignment vertical="center"/>
    </xf>
    <xf numFmtId="0" fontId="30" fillId="44" borderId="0" applyNumberFormat="0" applyBorder="0" applyAlignment="0" applyProtection="0">
      <alignment vertical="center"/>
    </xf>
    <xf numFmtId="0" fontId="38" fillId="45" borderId="0" applyNumberFormat="0" applyBorder="0" applyAlignment="0" applyProtection="0">
      <alignment vertical="center"/>
    </xf>
    <xf numFmtId="0" fontId="57" fillId="26" borderId="0" applyNumberFormat="0" applyBorder="0" applyAlignment="0" applyProtection="0">
      <alignment vertical="center"/>
    </xf>
    <xf numFmtId="0" fontId="28" fillId="3" borderId="0" applyNumberFormat="0" applyBorder="0" applyAlignment="0" applyProtection="0">
      <alignment vertical="center"/>
    </xf>
    <xf numFmtId="0" fontId="28" fillId="7" borderId="0" applyNumberFormat="0" applyBorder="0" applyAlignment="0" applyProtection="0">
      <alignment vertical="center"/>
    </xf>
    <xf numFmtId="0" fontId="28" fillId="3" borderId="0" applyNumberFormat="0" applyBorder="0" applyAlignment="0" applyProtection="0">
      <alignment vertical="center"/>
    </xf>
    <xf numFmtId="0" fontId="28" fillId="7" borderId="0" applyNumberFormat="0" applyBorder="0" applyAlignment="0" applyProtection="0">
      <alignment vertical="center"/>
    </xf>
    <xf numFmtId="0" fontId="28" fillId="26" borderId="0" applyNumberFormat="0" applyBorder="0" applyAlignment="0" applyProtection="0">
      <alignment vertical="center"/>
    </xf>
    <xf numFmtId="0" fontId="57" fillId="26" borderId="0" applyNumberFormat="0" applyBorder="0" applyAlignment="0" applyProtection="0">
      <alignment vertical="center"/>
    </xf>
    <xf numFmtId="0" fontId="28" fillId="3" borderId="0" applyNumberFormat="0" applyBorder="0" applyAlignment="0" applyProtection="0">
      <alignment vertical="center"/>
    </xf>
    <xf numFmtId="0" fontId="57" fillId="26"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46" borderId="0" applyNumberFormat="0" applyBorder="0" applyAlignment="0" applyProtection="0">
      <alignment vertical="center"/>
    </xf>
    <xf numFmtId="0" fontId="28" fillId="19" borderId="0" applyNumberFormat="0" applyBorder="0" applyAlignment="0" applyProtection="0">
      <alignment vertical="center"/>
    </xf>
    <xf numFmtId="0" fontId="28" fillId="3"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26" borderId="0" applyNumberFormat="0" applyBorder="0" applyAlignment="0" applyProtection="0">
      <alignment vertical="center"/>
    </xf>
    <xf numFmtId="0" fontId="58" fillId="0" borderId="31" applyNumberFormat="0" applyFill="0" applyAlignment="0" applyProtection="0">
      <alignment vertical="center"/>
    </xf>
    <xf numFmtId="0" fontId="56" fillId="43" borderId="0" applyNumberFormat="0" applyBorder="0" applyAlignment="0" applyProtection="0">
      <alignment vertical="center"/>
    </xf>
    <xf numFmtId="0" fontId="28" fillId="26" borderId="0" applyNumberFormat="0" applyBorder="0" applyAlignment="0" applyProtection="0">
      <alignment vertical="center"/>
    </xf>
    <xf numFmtId="0" fontId="54" fillId="0" borderId="0" applyNumberFormat="0" applyFill="0" applyBorder="0" applyAlignment="0" applyProtection="0">
      <alignment vertical="center"/>
    </xf>
    <xf numFmtId="0" fontId="40" fillId="47" borderId="0" applyNumberFormat="0" applyBorder="0" applyAlignment="0" applyProtection="0">
      <alignment vertical="center"/>
    </xf>
    <xf numFmtId="0" fontId="40" fillId="47" borderId="0" applyNumberFormat="0" applyBorder="0" applyAlignment="0" applyProtection="0">
      <alignment vertical="center"/>
    </xf>
    <xf numFmtId="0" fontId="28" fillId="26" borderId="0" applyNumberFormat="0" applyBorder="0" applyAlignment="0" applyProtection="0">
      <alignment vertical="center"/>
    </xf>
    <xf numFmtId="0" fontId="40" fillId="47" borderId="0" applyNumberFormat="0" applyBorder="0" applyAlignment="0" applyProtection="0">
      <alignment vertical="center"/>
    </xf>
    <xf numFmtId="0" fontId="28" fillId="26" borderId="0" applyNumberFormat="0" applyBorder="0" applyAlignment="0" applyProtection="0">
      <alignment vertical="center"/>
    </xf>
    <xf numFmtId="0" fontId="40" fillId="47" borderId="0" applyNumberFormat="0" applyBorder="0" applyAlignment="0" applyProtection="0">
      <alignment vertical="center"/>
    </xf>
    <xf numFmtId="0" fontId="28" fillId="26" borderId="0" applyNumberFormat="0" applyBorder="0" applyAlignment="0" applyProtection="0">
      <alignment vertical="center"/>
    </xf>
    <xf numFmtId="0" fontId="0" fillId="0" borderId="0">
      <alignment vertical="center"/>
    </xf>
    <xf numFmtId="0" fontId="28" fillId="8" borderId="0" applyNumberFormat="0" applyBorder="0" applyAlignment="0" applyProtection="0">
      <alignment vertical="center"/>
    </xf>
    <xf numFmtId="0" fontId="27" fillId="0" borderId="0">
      <alignment vertical="center"/>
    </xf>
    <xf numFmtId="0" fontId="57" fillId="26" borderId="0" applyNumberFormat="0" applyBorder="0" applyAlignment="0" applyProtection="0">
      <alignment vertical="center"/>
    </xf>
    <xf numFmtId="0" fontId="28" fillId="8" borderId="0" applyNumberFormat="0" applyBorder="0" applyAlignment="0" applyProtection="0">
      <alignment vertical="center"/>
    </xf>
    <xf numFmtId="0" fontId="40" fillId="12" borderId="0" applyNumberFormat="0" applyBorder="0" applyAlignment="0" applyProtection="0">
      <alignment vertical="center"/>
    </xf>
    <xf numFmtId="0" fontId="27" fillId="0" borderId="0"/>
    <xf numFmtId="0" fontId="28" fillId="8" borderId="0" applyNumberFormat="0" applyBorder="0" applyAlignment="0" applyProtection="0">
      <alignment vertical="center"/>
    </xf>
    <xf numFmtId="0" fontId="40" fillId="12" borderId="0" applyNumberFormat="0" applyBorder="0" applyAlignment="0" applyProtection="0">
      <alignment vertical="center"/>
    </xf>
    <xf numFmtId="0" fontId="27" fillId="0" borderId="0">
      <alignment vertical="center"/>
    </xf>
    <xf numFmtId="0" fontId="28" fillId="8" borderId="0" applyNumberFormat="0" applyBorder="0" applyAlignment="0" applyProtection="0">
      <alignment vertical="center"/>
    </xf>
    <xf numFmtId="0" fontId="40" fillId="12" borderId="0" applyNumberFormat="0" applyBorder="0" applyAlignment="0" applyProtection="0">
      <alignment vertical="center"/>
    </xf>
    <xf numFmtId="0" fontId="0" fillId="0" borderId="0">
      <alignment vertical="center"/>
    </xf>
    <xf numFmtId="0" fontId="28" fillId="8" borderId="0" applyNumberFormat="0" applyBorder="0" applyAlignment="0" applyProtection="0">
      <alignment vertical="center"/>
    </xf>
    <xf numFmtId="0" fontId="28" fillId="46" borderId="0" applyNumberFormat="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0" fontId="28" fillId="46" borderId="0" applyNumberFormat="0" applyBorder="0" applyAlignment="0" applyProtection="0">
      <alignment vertical="center"/>
    </xf>
    <xf numFmtId="43" fontId="27" fillId="0" borderId="0" applyFont="0" applyFill="0" applyBorder="0" applyAlignment="0" applyProtection="0">
      <alignment vertical="center"/>
    </xf>
    <xf numFmtId="0" fontId="40" fillId="48" borderId="0" applyNumberFormat="0" applyBorder="0" applyAlignment="0" applyProtection="0">
      <alignment vertical="center"/>
    </xf>
    <xf numFmtId="0" fontId="28" fillId="46" borderId="0" applyNumberFormat="0" applyBorder="0" applyAlignment="0" applyProtection="0">
      <alignment vertical="center"/>
    </xf>
    <xf numFmtId="0" fontId="40" fillId="48" borderId="0" applyNumberFormat="0" applyBorder="0" applyAlignment="0" applyProtection="0">
      <alignment vertical="center"/>
    </xf>
    <xf numFmtId="0" fontId="28" fillId="46" borderId="0" applyNumberFormat="0" applyBorder="0" applyAlignment="0" applyProtection="0">
      <alignment vertical="center"/>
    </xf>
    <xf numFmtId="0" fontId="40" fillId="48" borderId="0" applyNumberFormat="0" applyBorder="0" applyAlignment="0" applyProtection="0">
      <alignment vertical="center"/>
    </xf>
    <xf numFmtId="0" fontId="28" fillId="46" borderId="0" applyNumberFormat="0" applyBorder="0" applyAlignment="0" applyProtection="0">
      <alignment vertical="center"/>
    </xf>
    <xf numFmtId="0" fontId="40" fillId="48" borderId="0" applyNumberFormat="0" applyBorder="0" applyAlignment="0" applyProtection="0">
      <alignment vertical="center"/>
    </xf>
    <xf numFmtId="0" fontId="28" fillId="46" borderId="0" applyNumberFormat="0" applyBorder="0" applyAlignment="0" applyProtection="0">
      <alignment vertical="center"/>
    </xf>
    <xf numFmtId="0" fontId="28" fillId="19" borderId="0" applyNumberFormat="0" applyBorder="0" applyAlignment="0" applyProtection="0">
      <alignment vertical="center"/>
    </xf>
    <xf numFmtId="43" fontId="27" fillId="0" borderId="0" applyFont="0" applyFill="0" applyBorder="0" applyAlignment="0" applyProtection="0">
      <alignment vertical="center"/>
    </xf>
    <xf numFmtId="0" fontId="28" fillId="19" borderId="0" applyNumberFormat="0" applyBorder="0" applyAlignment="0" applyProtection="0">
      <alignment vertical="center"/>
    </xf>
    <xf numFmtId="0" fontId="40" fillId="49" borderId="0" applyNumberFormat="0" applyBorder="0" applyAlignment="0" applyProtection="0">
      <alignment vertical="center"/>
    </xf>
    <xf numFmtId="0" fontId="56" fillId="43" borderId="0" applyNumberFormat="0" applyBorder="0" applyAlignment="0" applyProtection="0">
      <alignment vertical="center"/>
    </xf>
    <xf numFmtId="0" fontId="28" fillId="19" borderId="0" applyNumberFormat="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28" fillId="19" borderId="0" applyNumberFormat="0" applyBorder="0" applyAlignment="0" applyProtection="0">
      <alignment vertical="center"/>
    </xf>
    <xf numFmtId="0" fontId="40" fillId="49" borderId="0" applyNumberFormat="0" applyBorder="0" applyAlignment="0" applyProtection="0">
      <alignment vertical="center"/>
    </xf>
    <xf numFmtId="0" fontId="28" fillId="19" borderId="0" applyNumberFormat="0" applyBorder="0" applyAlignment="0" applyProtection="0">
      <alignment vertical="center"/>
    </xf>
    <xf numFmtId="0" fontId="40" fillId="49" borderId="0" applyNumberFormat="0" applyBorder="0" applyAlignment="0" applyProtection="0">
      <alignment vertical="center"/>
    </xf>
    <xf numFmtId="0" fontId="28" fillId="19" borderId="0" applyNumberFormat="0" applyBorder="0" applyAlignment="0" applyProtection="0">
      <alignment vertical="center"/>
    </xf>
    <xf numFmtId="0" fontId="28" fillId="23" borderId="0" applyNumberFormat="0" applyBorder="0" applyAlignment="0" applyProtection="0">
      <alignment vertical="center"/>
    </xf>
    <xf numFmtId="0" fontId="28" fillId="12" borderId="0" applyNumberFormat="0" applyBorder="0" applyAlignment="0" applyProtection="0">
      <alignment vertical="center"/>
    </xf>
    <xf numFmtId="41" fontId="27" fillId="0" borderId="0" applyFont="0" applyFill="0" applyBorder="0" applyAlignment="0" applyProtection="0">
      <alignment vertical="center"/>
    </xf>
    <xf numFmtId="0" fontId="28" fillId="48" borderId="0" applyNumberFormat="0" applyBorder="0" applyAlignment="0" applyProtection="0">
      <alignment vertical="center"/>
    </xf>
    <xf numFmtId="0" fontId="28" fillId="8" borderId="0" applyNumberFormat="0" applyBorder="0" applyAlignment="0" applyProtection="0">
      <alignment vertical="center"/>
    </xf>
    <xf numFmtId="0" fontId="28" fillId="23" borderId="0" applyNumberFormat="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28" fillId="24" borderId="0" applyNumberFormat="0" applyBorder="0" applyAlignment="0" applyProtection="0">
      <alignment vertical="center"/>
    </xf>
    <xf numFmtId="0" fontId="59" fillId="0" borderId="0" applyNumberFormat="0" applyFill="0" applyBorder="0" applyAlignment="0" applyProtection="0">
      <alignment vertical="center"/>
    </xf>
    <xf numFmtId="0" fontId="28" fillId="23" borderId="0" applyNumberFormat="0" applyBorder="0" applyAlignment="0" applyProtection="0">
      <alignment vertical="center"/>
    </xf>
    <xf numFmtId="0" fontId="40" fillId="31" borderId="0" applyNumberFormat="0" applyBorder="0" applyAlignment="0" applyProtection="0">
      <alignment vertical="center"/>
    </xf>
    <xf numFmtId="0" fontId="28" fillId="23" borderId="0" applyNumberFormat="0" applyBorder="0" applyAlignment="0" applyProtection="0">
      <alignment vertical="center"/>
    </xf>
    <xf numFmtId="0" fontId="40" fillId="50" borderId="0" applyNumberFormat="0" applyBorder="0" applyAlignment="0" applyProtection="0">
      <alignment vertical="center"/>
    </xf>
    <xf numFmtId="41" fontId="27" fillId="0" borderId="0" applyFont="0" applyFill="0" applyBorder="0" applyAlignment="0" applyProtection="0">
      <alignment vertical="center"/>
    </xf>
    <xf numFmtId="0" fontId="28" fillId="23" borderId="0" applyNumberFormat="0" applyBorder="0" applyAlignment="0" applyProtection="0">
      <alignment vertical="center"/>
    </xf>
    <xf numFmtId="43" fontId="27" fillId="0" borderId="0" applyFont="0" applyFill="0" applyBorder="0" applyAlignment="0" applyProtection="0">
      <alignment vertical="center"/>
    </xf>
    <xf numFmtId="0" fontId="40" fillId="51" borderId="0" applyNumberFormat="0" applyBorder="0" applyAlignment="0" applyProtection="0">
      <alignment vertical="center"/>
    </xf>
    <xf numFmtId="0" fontId="28" fillId="23" borderId="0" applyNumberFormat="0" applyBorder="0" applyAlignment="0" applyProtection="0">
      <alignment vertical="center"/>
    </xf>
    <xf numFmtId="0" fontId="40" fillId="49" borderId="0" applyNumberFormat="0" applyBorder="0" applyAlignment="0" applyProtection="0">
      <alignment vertical="center"/>
    </xf>
    <xf numFmtId="0" fontId="28" fillId="23" borderId="0" applyNumberFormat="0" applyBorder="0" applyAlignment="0" applyProtection="0">
      <alignment vertical="center"/>
    </xf>
    <xf numFmtId="0" fontId="40" fillId="52" borderId="0" applyNumberFormat="0" applyBorder="0" applyAlignment="0" applyProtection="0">
      <alignment vertical="center"/>
    </xf>
    <xf numFmtId="0" fontId="28" fillId="23"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41" fontId="27" fillId="0" borderId="0" applyFont="0" applyFill="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48" borderId="0" applyNumberFormat="0" applyBorder="0" applyAlignment="0" applyProtection="0">
      <alignment vertical="center"/>
    </xf>
    <xf numFmtId="0" fontId="28" fillId="48" borderId="0" applyNumberFormat="0" applyBorder="0" applyAlignment="0" applyProtection="0">
      <alignment vertical="center"/>
    </xf>
    <xf numFmtId="0" fontId="28" fillId="48" borderId="0" applyNumberFormat="0" applyBorder="0" applyAlignment="0" applyProtection="0">
      <alignment vertical="center"/>
    </xf>
    <xf numFmtId="0" fontId="28" fillId="48" borderId="0" applyNumberFormat="0" applyBorder="0" applyAlignment="0" applyProtection="0">
      <alignment vertical="center"/>
    </xf>
    <xf numFmtId="0" fontId="28" fillId="48" borderId="0" applyNumberFormat="0" applyBorder="0" applyAlignment="0" applyProtection="0">
      <alignment vertical="center"/>
    </xf>
    <xf numFmtId="0" fontId="28" fillId="48" borderId="0" applyNumberFormat="0" applyBorder="0" applyAlignment="0" applyProtection="0">
      <alignment vertical="center"/>
    </xf>
    <xf numFmtId="0" fontId="28" fillId="8" borderId="0" applyNumberFormat="0" applyBorder="0" applyAlignment="0" applyProtection="0">
      <alignment vertical="center"/>
    </xf>
    <xf numFmtId="43" fontId="27" fillId="0" borderId="0" applyFont="0" applyFill="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41" fontId="27" fillId="0" borderId="0" applyFont="0" applyFill="0" applyBorder="0" applyAlignment="0" applyProtection="0">
      <alignment vertical="center"/>
    </xf>
    <xf numFmtId="0" fontId="28" fillId="23" borderId="0" applyNumberFormat="0" applyBorder="0" applyAlignment="0" applyProtection="0">
      <alignment vertical="center"/>
    </xf>
    <xf numFmtId="41" fontId="27" fillId="0" borderId="0" applyFont="0" applyFill="0" applyBorder="0" applyAlignment="0" applyProtection="0">
      <alignment vertical="center"/>
    </xf>
    <xf numFmtId="0" fontId="28" fillId="23" borderId="0" applyNumberFormat="0" applyBorder="0" applyAlignment="0" applyProtection="0">
      <alignment vertical="center"/>
    </xf>
    <xf numFmtId="41" fontId="27" fillId="0" borderId="0" applyFont="0" applyFill="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41" fontId="27" fillId="0" borderId="0" applyFont="0" applyFill="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41" fontId="27" fillId="0" borderId="0" applyFont="0" applyFill="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40" fillId="48" borderId="0" applyNumberFormat="0" applyBorder="0" applyAlignment="0" applyProtection="0">
      <alignment vertical="center"/>
    </xf>
    <xf numFmtId="0" fontId="40" fillId="47" borderId="0" applyNumberFormat="0" applyBorder="0" applyAlignment="0" applyProtection="0">
      <alignment vertical="center"/>
    </xf>
    <xf numFmtId="0" fontId="27" fillId="0" borderId="0">
      <alignment vertical="center"/>
    </xf>
    <xf numFmtId="0" fontId="40" fillId="12" borderId="0" applyNumberFormat="0" applyBorder="0" applyAlignment="0" applyProtection="0">
      <alignment vertical="center"/>
    </xf>
    <xf numFmtId="0" fontId="27" fillId="0" borderId="0">
      <alignment vertical="center"/>
    </xf>
    <xf numFmtId="0" fontId="40" fillId="48" borderId="0" applyNumberFormat="0" applyBorder="0" applyAlignment="0" applyProtection="0">
      <alignment vertical="center"/>
    </xf>
    <xf numFmtId="0" fontId="27" fillId="0" borderId="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53" borderId="0" applyNumberFormat="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47" borderId="0" applyNumberFormat="0" applyBorder="0" applyAlignment="0" applyProtection="0">
      <alignment vertical="center"/>
    </xf>
    <xf numFmtId="0" fontId="40" fillId="47" borderId="0" applyNumberFormat="0" applyBorder="0" applyAlignment="0" applyProtection="0">
      <alignment vertical="center"/>
    </xf>
    <xf numFmtId="0" fontId="40" fillId="12" borderId="0" applyNumberFormat="0" applyBorder="0" applyAlignment="0" applyProtection="0">
      <alignment vertical="center"/>
    </xf>
    <xf numFmtId="0" fontId="40" fillId="12" borderId="0" applyNumberFormat="0" applyBorder="0" applyAlignment="0" applyProtection="0">
      <alignment vertical="center"/>
    </xf>
    <xf numFmtId="0" fontId="40" fillId="48" borderId="0" applyNumberFormat="0" applyBorder="0" applyAlignment="0" applyProtection="0">
      <alignment vertical="center"/>
    </xf>
    <xf numFmtId="0" fontId="40" fillId="49" borderId="0" applyNumberFormat="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0" fontId="34" fillId="7" borderId="0" applyNumberFormat="0" applyBorder="0" applyAlignment="0" applyProtection="0">
      <alignment vertical="center"/>
    </xf>
    <xf numFmtId="0" fontId="35" fillId="5" borderId="21" applyNumberFormat="0" applyAlignment="0" applyProtection="0">
      <alignment vertical="center"/>
    </xf>
    <xf numFmtId="0" fontId="60" fillId="55" borderId="32" applyNumberFormat="0" applyAlignment="0" applyProtection="0">
      <alignment vertical="center"/>
    </xf>
    <xf numFmtId="41" fontId="27" fillId="0" borderId="0" applyFont="0" applyFill="0" applyBorder="0" applyAlignment="0" applyProtection="0">
      <alignment vertical="center"/>
    </xf>
    <xf numFmtId="0" fontId="61" fillId="0" borderId="0" applyNumberFormat="0" applyFill="0" applyBorder="0" applyAlignment="0" applyProtection="0">
      <alignment vertical="center"/>
    </xf>
    <xf numFmtId="0" fontId="40" fillId="31" borderId="0" applyNumberFormat="0" applyBorder="0" applyAlignment="0" applyProtection="0">
      <alignment vertical="center"/>
    </xf>
    <xf numFmtId="41" fontId="27" fillId="0" borderId="0" applyFont="0" applyFill="0" applyBorder="0" applyAlignment="0" applyProtection="0">
      <alignment vertical="center"/>
    </xf>
    <xf numFmtId="0" fontId="57" fillId="26" borderId="0" applyNumberFormat="0" applyBorder="0" applyAlignment="0" applyProtection="0">
      <alignment vertical="center"/>
    </xf>
    <xf numFmtId="0" fontId="62" fillId="0" borderId="33" applyNumberFormat="0" applyFill="0" applyAlignment="0" applyProtection="0">
      <alignment vertical="center"/>
    </xf>
    <xf numFmtId="0" fontId="56" fillId="43" borderId="0" applyNumberFormat="0" applyBorder="0" applyAlignment="0" applyProtection="0">
      <alignment vertical="center"/>
    </xf>
    <xf numFmtId="0" fontId="29" fillId="0" borderId="17" applyNumberFormat="0" applyFill="0" applyAlignment="0" applyProtection="0">
      <alignment vertical="center"/>
    </xf>
    <xf numFmtId="0" fontId="60" fillId="55" borderId="32" applyNumberFormat="0" applyAlignment="0" applyProtection="0">
      <alignment vertical="center"/>
    </xf>
    <xf numFmtId="0" fontId="54" fillId="0" borderId="0" applyNumberFormat="0" applyFill="0" applyBorder="0" applyAlignment="0" applyProtection="0">
      <alignment vertical="center"/>
    </xf>
    <xf numFmtId="0" fontId="27" fillId="15" borderId="23" applyNumberFormat="0" applyFont="0" applyAlignment="0" applyProtection="0">
      <alignment vertical="center"/>
    </xf>
    <xf numFmtId="0" fontId="31" fillId="5" borderId="18" applyNumberFormat="0" applyAlignment="0" applyProtection="0">
      <alignment vertical="center"/>
    </xf>
    <xf numFmtId="0" fontId="27" fillId="0" borderId="0">
      <alignment vertical="center"/>
    </xf>
    <xf numFmtId="0" fontId="27" fillId="0" borderId="0">
      <alignment vertical="center"/>
    </xf>
    <xf numFmtId="0" fontId="63" fillId="0" borderId="0" applyNumberFormat="0" applyFill="0" applyBorder="0" applyAlignment="0" applyProtection="0">
      <alignment vertical="center"/>
    </xf>
    <xf numFmtId="0" fontId="33" fillId="0" borderId="20" applyNumberFormat="0" applyFill="0" applyAlignment="0" applyProtection="0">
      <alignment vertical="center"/>
    </xf>
    <xf numFmtId="0" fontId="59" fillId="0" borderId="0" applyNumberFormat="0" applyFill="0" applyBorder="0" applyAlignment="0" applyProtection="0">
      <alignment vertical="center"/>
    </xf>
    <xf numFmtId="0" fontId="34" fillId="7" borderId="0" applyNumberFormat="0" applyBorder="0" applyAlignment="0" applyProtection="0">
      <alignment vertical="center"/>
    </xf>
    <xf numFmtId="0" fontId="61" fillId="0" borderId="0" applyNumberFormat="0" applyFill="0" applyBorder="0" applyAlignment="0" applyProtection="0">
      <alignment vertical="center"/>
    </xf>
    <xf numFmtId="9" fontId="27" fillId="0" borderId="0" applyFont="0" applyFill="0" applyBorder="0" applyAlignment="0" applyProtection="0"/>
    <xf numFmtId="0" fontId="63" fillId="0" borderId="0" applyNumberFormat="0" applyFill="0" applyBorder="0" applyAlignment="0" applyProtection="0">
      <alignment vertical="center"/>
    </xf>
    <xf numFmtId="9" fontId="28" fillId="0" borderId="0" applyFont="0" applyFill="0" applyBorder="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0" applyNumberForma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54" fillId="0" borderId="0" applyNumberForma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60" fillId="55" borderId="32"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43" fontId="28" fillId="0" borderId="0" applyFont="0" applyFill="0" applyBorder="0" applyAlignment="0" applyProtection="0">
      <alignment vertical="center"/>
    </xf>
    <xf numFmtId="0" fontId="60" fillId="55" borderId="32" applyNumberFormat="0" applyAlignment="0" applyProtection="0">
      <alignment vertical="center"/>
    </xf>
    <xf numFmtId="0" fontId="60" fillId="55" borderId="32" applyNumberFormat="0" applyAlignment="0" applyProtection="0">
      <alignment vertical="center"/>
    </xf>
    <xf numFmtId="0" fontId="54"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34" fillId="7" borderId="0" applyNumberFormat="0" applyBorder="0" applyAlignment="0" applyProtection="0">
      <alignment vertical="center"/>
    </xf>
    <xf numFmtId="0" fontId="61" fillId="0" borderId="0" applyNumberFormat="0" applyFill="0" applyBorder="0" applyAlignment="0" applyProtection="0">
      <alignment vertical="center"/>
    </xf>
    <xf numFmtId="41" fontId="27" fillId="0" borderId="0" applyFont="0" applyFill="0" applyBorder="0" applyAlignment="0" applyProtection="0">
      <alignment vertical="center"/>
    </xf>
    <xf numFmtId="0" fontId="34" fillId="7" borderId="0" applyNumberFormat="0" applyBorder="0" applyAlignment="0" applyProtection="0">
      <alignment vertical="center"/>
    </xf>
    <xf numFmtId="0" fontId="61" fillId="0" borderId="0" applyNumberFormat="0" applyFill="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27" fillId="0" borderId="0">
      <alignment vertical="center"/>
    </xf>
    <xf numFmtId="0" fontId="0" fillId="0" borderId="0">
      <alignment vertical="center"/>
    </xf>
    <xf numFmtId="0" fontId="28" fillId="0" borderId="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0" fillId="0" borderId="0">
      <alignment vertical="center"/>
    </xf>
    <xf numFmtId="41" fontId="27" fillId="0" borderId="0" applyFont="0" applyFill="0" applyBorder="0" applyAlignment="0" applyProtection="0">
      <alignment vertical="center"/>
    </xf>
    <xf numFmtId="0" fontId="27" fillId="0" borderId="0">
      <alignment vertical="center"/>
    </xf>
    <xf numFmtId="0" fontId="27" fillId="0" borderId="0">
      <alignment vertical="center"/>
    </xf>
    <xf numFmtId="0" fontId="40" fillId="54"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27" fillId="0" borderId="0">
      <alignment vertical="center"/>
    </xf>
    <xf numFmtId="0" fontId="40" fillId="51"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31" fillId="5" borderId="18" applyNumberFormat="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8" fillId="15" borderId="23" applyNumberFormat="0" applyFont="0" applyAlignment="0" applyProtection="0">
      <alignment vertical="center"/>
    </xf>
    <xf numFmtId="0" fontId="28" fillId="15" borderId="23" applyNumberFormat="0" applyFont="0" applyAlignment="0" applyProtection="0">
      <alignment vertical="center"/>
    </xf>
    <xf numFmtId="0" fontId="27" fillId="0" borderId="0">
      <alignment vertical="center"/>
    </xf>
    <xf numFmtId="0" fontId="28" fillId="15" borderId="23" applyNumberFormat="0" applyFont="0" applyAlignment="0" applyProtection="0">
      <alignment vertical="center"/>
    </xf>
    <xf numFmtId="0" fontId="27" fillId="0" borderId="0">
      <alignment vertical="center"/>
    </xf>
    <xf numFmtId="0" fontId="28" fillId="15" borderId="23" applyNumberFormat="0" applyFont="0" applyAlignment="0" applyProtection="0">
      <alignment vertical="center"/>
    </xf>
    <xf numFmtId="0" fontId="27" fillId="0" borderId="0">
      <alignment vertical="center"/>
    </xf>
    <xf numFmtId="0" fontId="27" fillId="0" borderId="0">
      <alignment vertical="center"/>
    </xf>
    <xf numFmtId="0" fontId="1" fillId="0" borderId="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64" fillId="0" borderId="0"/>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40" fillId="51" borderId="0" applyNumberFormat="0" applyBorder="0" applyAlignment="0" applyProtection="0">
      <alignment vertical="center"/>
    </xf>
    <xf numFmtId="0" fontId="57" fillId="26" borderId="0" applyNumberFormat="0" applyBorder="0" applyAlignment="0" applyProtection="0">
      <alignment vertical="center"/>
    </xf>
    <xf numFmtId="0" fontId="33" fillId="0" borderId="20" applyNumberFormat="0" applyFill="0" applyAlignment="0" applyProtection="0">
      <alignment vertical="center"/>
    </xf>
    <xf numFmtId="0" fontId="33" fillId="0" borderId="20" applyNumberFormat="0" applyFill="0" applyAlignment="0" applyProtection="0">
      <alignment vertical="center"/>
    </xf>
    <xf numFmtId="0" fontId="33" fillId="0" borderId="20" applyNumberFormat="0" applyFill="0" applyAlignment="0" applyProtection="0">
      <alignment vertical="center"/>
    </xf>
    <xf numFmtId="0" fontId="33" fillId="0" borderId="20" applyNumberFormat="0" applyFill="0" applyAlignment="0" applyProtection="0">
      <alignment vertical="center"/>
    </xf>
    <xf numFmtId="0" fontId="33" fillId="0" borderId="20" applyNumberFormat="0" applyFill="0" applyAlignment="0" applyProtection="0">
      <alignment vertical="center"/>
    </xf>
    <xf numFmtId="0" fontId="35" fillId="5" borderId="21" applyNumberFormat="0" applyAlignment="0" applyProtection="0">
      <alignment vertical="center"/>
    </xf>
    <xf numFmtId="41" fontId="27" fillId="0" borderId="0" applyFont="0" applyFill="0" applyBorder="0" applyAlignment="0" applyProtection="0">
      <alignment vertical="center"/>
    </xf>
    <xf numFmtId="0" fontId="56" fillId="43" borderId="0" applyNumberFormat="0" applyBorder="0" applyAlignment="0" applyProtection="0">
      <alignment vertical="center"/>
    </xf>
    <xf numFmtId="0" fontId="35" fillId="5" borderId="21" applyNumberFormat="0" applyAlignment="0" applyProtection="0">
      <alignment vertical="center"/>
    </xf>
    <xf numFmtId="41" fontId="27" fillId="0" borderId="0" applyFont="0" applyFill="0" applyBorder="0" applyAlignment="0" applyProtection="0">
      <alignment vertical="center"/>
    </xf>
    <xf numFmtId="0" fontId="56" fillId="43" borderId="0" applyNumberFormat="0" applyBorder="0" applyAlignment="0" applyProtection="0">
      <alignment vertical="center"/>
    </xf>
    <xf numFmtId="0" fontId="60" fillId="55" borderId="32" applyNumberFormat="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0" fontId="60" fillId="55" borderId="32" applyNumberFormat="0" applyAlignment="0" applyProtection="0">
      <alignment vertical="center"/>
    </xf>
    <xf numFmtId="41" fontId="27" fillId="0" borderId="0" applyFon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9" fillId="0" borderId="17" applyNumberFormat="0" applyFill="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8" fillId="0" borderId="0" applyFon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0" fontId="48" fillId="19" borderId="21" applyNumberFormat="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43" fontId="0" fillId="0" borderId="0" applyFont="0" applyFill="0" applyBorder="0" applyAlignment="0" applyProtection="0">
      <alignment vertical="center"/>
    </xf>
    <xf numFmtId="0" fontId="40" fillId="51" borderId="0" applyNumberFormat="0" applyBorder="0" applyAlignment="0" applyProtection="0">
      <alignment vertical="center"/>
    </xf>
    <xf numFmtId="41" fontId="27" fillId="0" borderId="0" applyFont="0" applyFill="0" applyBorder="0" applyAlignment="0" applyProtection="0">
      <alignment vertical="center"/>
    </xf>
    <xf numFmtId="41"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40" fillId="51" borderId="0" applyNumberFormat="0" applyBorder="0" applyAlignment="0" applyProtection="0">
      <alignment vertical="center"/>
    </xf>
    <xf numFmtId="41" fontId="27" fillId="0" borderId="0" applyFont="0" applyFill="0" applyBorder="0" applyAlignment="0" applyProtection="0">
      <alignment vertical="center"/>
    </xf>
    <xf numFmtId="0" fontId="40" fillId="51"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31" borderId="0" applyNumberFormat="0" applyBorder="0" applyAlignment="0" applyProtection="0">
      <alignment vertical="center"/>
    </xf>
    <xf numFmtId="41" fontId="27" fillId="0" borderId="0" applyFont="0" applyFill="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8" fillId="19" borderId="21" applyNumberFormat="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8" fillId="19" borderId="21" applyNumberFormat="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8"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41" fontId="27" fillId="0" borderId="0" applyFont="0" applyFill="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31" borderId="0" applyNumberFormat="0" applyBorder="0" applyAlignment="0" applyProtection="0">
      <alignment vertical="center"/>
    </xf>
    <xf numFmtId="0" fontId="40" fillId="31"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1" borderId="0" applyNumberFormat="0" applyBorder="0" applyAlignment="0" applyProtection="0">
      <alignment vertical="center"/>
    </xf>
    <xf numFmtId="0" fontId="48" fillId="19" borderId="21" applyNumberFormat="0" applyAlignment="0" applyProtection="0">
      <alignment vertical="center"/>
    </xf>
    <xf numFmtId="0" fontId="40" fillId="49" borderId="0" applyNumberFormat="0" applyBorder="0" applyAlignment="0" applyProtection="0">
      <alignment vertical="center"/>
    </xf>
    <xf numFmtId="0" fontId="40" fillId="54" borderId="0" applyNumberFormat="0" applyBorder="0" applyAlignment="0" applyProtection="0">
      <alignment vertical="center"/>
    </xf>
    <xf numFmtId="0" fontId="40" fillId="54" borderId="0" applyNumberFormat="0" applyBorder="0" applyAlignment="0" applyProtection="0">
      <alignment vertical="center"/>
    </xf>
    <xf numFmtId="0" fontId="40" fillId="54" borderId="0" applyNumberFormat="0" applyBorder="0" applyAlignment="0" applyProtection="0">
      <alignment vertical="center"/>
    </xf>
    <xf numFmtId="0" fontId="56" fillId="43" borderId="0" applyNumberFormat="0" applyBorder="0" applyAlignment="0" applyProtection="0">
      <alignment vertical="center"/>
    </xf>
    <xf numFmtId="0" fontId="48" fillId="19" borderId="21" applyNumberFormat="0" applyAlignment="0" applyProtection="0">
      <alignment vertical="center"/>
    </xf>
    <xf numFmtId="0" fontId="48" fillId="19" borderId="21" applyNumberFormat="0" applyAlignment="0" applyProtection="0">
      <alignment vertical="center"/>
    </xf>
    <xf numFmtId="0" fontId="28" fillId="15" borderId="23" applyNumberFormat="0" applyFont="0" applyAlignment="0" applyProtection="0">
      <alignment vertical="center"/>
    </xf>
  </cellStyleXfs>
  <cellXfs count="353">
    <xf numFmtId="0" fontId="0" fillId="0" borderId="0" xfId="0">
      <alignment vertical="center"/>
    </xf>
    <xf numFmtId="0" fontId="1" fillId="0" borderId="0" xfId="0" applyFont="1" applyFill="1" applyAlignment="1">
      <alignment vertical="center"/>
    </xf>
    <xf numFmtId="177" fontId="2" fillId="0" borderId="0" xfId="411" applyNumberFormat="1" applyFont="1" applyFill="1" applyBorder="1" applyAlignment="1">
      <alignment horizontal="center" vertical="center"/>
    </xf>
    <xf numFmtId="176" fontId="2" fillId="0" borderId="0" xfId="25" applyNumberFormat="1" applyFont="1" applyAlignment="1">
      <alignment horizontal="center" vertical="center"/>
    </xf>
    <xf numFmtId="43" fontId="2" fillId="0" borderId="0" xfId="408" applyFont="1" applyFill="1" applyBorder="1" applyAlignment="1">
      <alignment vertical="center"/>
    </xf>
    <xf numFmtId="178" fontId="2" fillId="0" borderId="0" xfId="90" applyNumberFormat="1" applyFont="1" applyFill="1" applyBorder="1" applyAlignment="1">
      <alignment horizontal="right" vertical="center"/>
    </xf>
    <xf numFmtId="0" fontId="2" fillId="0" borderId="1" xfId="13" applyNumberFormat="1" applyFont="1" applyFill="1" applyBorder="1" applyAlignment="1">
      <alignment horizontal="center" vertical="center" wrapText="1"/>
    </xf>
    <xf numFmtId="0" fontId="2" fillId="0" borderId="2" xfId="13" applyNumberFormat="1" applyFont="1" applyFill="1" applyBorder="1" applyAlignment="1">
      <alignment horizontal="center" vertical="center" wrapText="1"/>
    </xf>
    <xf numFmtId="177" fontId="2" fillId="0" borderId="2" xfId="13" applyNumberFormat="1" applyFont="1" applyFill="1" applyBorder="1" applyAlignment="1">
      <alignment horizontal="center" vertical="center" wrapText="1"/>
    </xf>
    <xf numFmtId="177" fontId="3" fillId="0" borderId="2" xfId="13" applyNumberFormat="1" applyFont="1" applyFill="1" applyBorder="1" applyAlignment="1">
      <alignment horizontal="center" vertical="center" wrapText="1"/>
    </xf>
    <xf numFmtId="0" fontId="2" fillId="0" borderId="3" xfId="13" applyNumberFormat="1" applyFont="1" applyFill="1" applyBorder="1" applyAlignment="1">
      <alignment horizontal="center" vertical="center" wrapText="1"/>
    </xf>
    <xf numFmtId="0" fontId="2" fillId="0" borderId="4" xfId="13" applyNumberFormat="1" applyFont="1" applyFill="1" applyBorder="1" applyAlignment="1">
      <alignment horizontal="center" vertical="center" wrapText="1"/>
    </xf>
    <xf numFmtId="177" fontId="2" fillId="0" borderId="4" xfId="13" applyNumberFormat="1" applyFont="1" applyFill="1" applyBorder="1" applyAlignment="1">
      <alignment horizontal="center" vertical="center" wrapText="1"/>
    </xf>
    <xf numFmtId="0" fontId="2" fillId="0" borderId="5" xfId="13" applyNumberFormat="1" applyFont="1" applyFill="1" applyBorder="1" applyAlignment="1">
      <alignment horizontal="center" vertical="center" wrapText="1"/>
    </xf>
    <xf numFmtId="0" fontId="2" fillId="0" borderId="6" xfId="13" applyNumberFormat="1" applyFont="1" applyFill="1" applyBorder="1" applyAlignment="1">
      <alignment horizontal="center" vertical="center" wrapText="1"/>
    </xf>
    <xf numFmtId="177" fontId="2" fillId="0" borderId="7" xfId="13" applyNumberFormat="1" applyFont="1" applyFill="1" applyBorder="1" applyAlignment="1">
      <alignment horizontal="center" vertical="center" wrapText="1"/>
    </xf>
    <xf numFmtId="0" fontId="4" fillId="0" borderId="5" xfId="13" applyNumberFormat="1" applyFont="1" applyFill="1" applyBorder="1" applyAlignment="1">
      <alignment vertical="center" wrapText="1"/>
    </xf>
    <xf numFmtId="0" fontId="4" fillId="0" borderId="7" xfId="13" applyNumberFormat="1" applyFont="1" applyFill="1" applyBorder="1" applyAlignment="1">
      <alignment vertical="center" wrapText="1"/>
    </xf>
    <xf numFmtId="177" fontId="2" fillId="0" borderId="8" xfId="13" applyNumberFormat="1" applyFont="1" applyFill="1" applyBorder="1" applyAlignment="1">
      <alignment horizontal="center" vertical="center" wrapText="1"/>
    </xf>
    <xf numFmtId="0" fontId="2" fillId="0" borderId="5" xfId="242" applyNumberFormat="1" applyFont="1" applyFill="1" applyBorder="1" applyAlignment="1">
      <alignment horizontal="center" vertical="center" wrapText="1"/>
    </xf>
    <xf numFmtId="179" fontId="4" fillId="0" borderId="5" xfId="242" applyNumberFormat="1" applyFont="1" applyFill="1" applyBorder="1" applyAlignment="1">
      <alignment vertical="center" wrapText="1"/>
    </xf>
    <xf numFmtId="179" fontId="4" fillId="0" borderId="7" xfId="242" applyNumberFormat="1" applyFont="1" applyFill="1" applyBorder="1" applyAlignment="1">
      <alignment vertical="center" wrapText="1"/>
    </xf>
    <xf numFmtId="179" fontId="2" fillId="0" borderId="8" xfId="242" applyNumberFormat="1" applyFont="1" applyFill="1" applyBorder="1" applyAlignment="1">
      <alignment vertical="center" wrapText="1"/>
    </xf>
    <xf numFmtId="179" fontId="2" fillId="0" borderId="7" xfId="242" applyNumberFormat="1" applyFont="1" applyFill="1" applyBorder="1" applyAlignment="1">
      <alignment vertical="center" wrapText="1"/>
    </xf>
    <xf numFmtId="179" fontId="2" fillId="0" borderId="7" xfId="242" applyNumberFormat="1" applyFont="1" applyFill="1" applyBorder="1" applyAlignment="1">
      <alignment horizontal="center" vertical="center" wrapText="1"/>
    </xf>
    <xf numFmtId="179" fontId="3" fillId="0" borderId="5" xfId="242" applyNumberFormat="1" applyFont="1" applyFill="1" applyBorder="1" applyAlignment="1">
      <alignment vertical="center"/>
    </xf>
    <xf numFmtId="179" fontId="4" fillId="0" borderId="7" xfId="242" applyNumberFormat="1" applyFont="1" applyFill="1" applyBorder="1" applyAlignment="1">
      <alignment vertical="center"/>
    </xf>
    <xf numFmtId="179" fontId="4" fillId="0" borderId="5" xfId="242" applyNumberFormat="1" applyFont="1" applyFill="1" applyBorder="1" applyAlignment="1">
      <alignment horizontal="left" vertical="center" wrapText="1"/>
    </xf>
    <xf numFmtId="179" fontId="4" fillId="0" borderId="7" xfId="242" applyNumberFormat="1" applyFont="1" applyFill="1" applyBorder="1" applyAlignment="1">
      <alignment horizontal="left" vertical="center" wrapText="1"/>
    </xf>
    <xf numFmtId="179" fontId="5" fillId="0" borderId="5" xfId="242" applyNumberFormat="1" applyFont="1" applyFill="1" applyBorder="1" applyAlignment="1">
      <alignment horizontal="left" vertical="center" wrapText="1"/>
    </xf>
    <xf numFmtId="0" fontId="2" fillId="0" borderId="5" xfId="143" applyFont="1" applyFill="1" applyBorder="1" applyAlignment="1">
      <alignment horizontal="center" vertical="center"/>
    </xf>
    <xf numFmtId="0" fontId="2" fillId="0" borderId="7" xfId="143" applyFont="1" applyFill="1" applyBorder="1" applyAlignment="1">
      <alignment vertical="center"/>
    </xf>
    <xf numFmtId="0" fontId="5" fillId="0" borderId="7" xfId="0" applyNumberFormat="1" applyFont="1" applyFill="1" applyBorder="1" applyAlignment="1">
      <alignment vertical="center" wrapText="1"/>
    </xf>
    <xf numFmtId="0" fontId="4" fillId="0" borderId="7" xfId="0" applyNumberFormat="1" applyFont="1" applyFill="1" applyBorder="1" applyAlignment="1">
      <alignment vertical="center" wrapText="1"/>
    </xf>
    <xf numFmtId="0" fontId="4" fillId="0" borderId="7" xfId="242" applyNumberFormat="1" applyFont="1" applyFill="1" applyBorder="1" applyAlignment="1">
      <alignment horizontal="left" vertical="center" wrapText="1"/>
    </xf>
    <xf numFmtId="0" fontId="4" fillId="0" borderId="7" xfId="0" applyFont="1" applyFill="1" applyBorder="1" applyAlignment="1">
      <alignment vertical="center" wrapText="1"/>
    </xf>
    <xf numFmtId="0" fontId="2" fillId="0" borderId="9" xfId="242" applyNumberFormat="1" applyFont="1" applyFill="1" applyBorder="1" applyAlignment="1">
      <alignment horizontal="center" vertical="center" wrapText="1"/>
    </xf>
    <xf numFmtId="179" fontId="4" fillId="0" borderId="9" xfId="242" applyNumberFormat="1" applyFont="1" applyFill="1" applyBorder="1" applyAlignment="1">
      <alignment horizontal="left" vertical="center" wrapText="1"/>
    </xf>
    <xf numFmtId="43" fontId="2" fillId="0" borderId="9" xfId="19" applyFont="1" applyFill="1" applyBorder="1" applyAlignment="1">
      <alignment vertical="center" wrapText="1"/>
    </xf>
    <xf numFmtId="179" fontId="2" fillId="0" borderId="9" xfId="242" applyNumberFormat="1" applyFont="1" applyFill="1" applyBorder="1" applyAlignment="1">
      <alignment vertical="center" wrapText="1"/>
    </xf>
    <xf numFmtId="179" fontId="2" fillId="0" borderId="9" xfId="242" applyNumberFormat="1" applyFont="1" applyFill="1" applyBorder="1" applyAlignment="1">
      <alignment horizontal="center" vertical="center" wrapText="1"/>
    </xf>
    <xf numFmtId="43" fontId="2" fillId="0" borderId="8" xfId="19" applyFont="1" applyFill="1" applyBorder="1" applyAlignment="1">
      <alignment vertical="center" wrapText="1"/>
    </xf>
    <xf numFmtId="179" fontId="6" fillId="0" borderId="5" xfId="242" applyNumberFormat="1" applyFont="1" applyFill="1" applyBorder="1" applyAlignment="1">
      <alignment horizontal="left" vertical="center" wrapText="1"/>
    </xf>
    <xf numFmtId="179" fontId="6" fillId="0" borderId="7" xfId="242" applyNumberFormat="1" applyFont="1" applyFill="1" applyBorder="1" applyAlignment="1">
      <alignment horizontal="left" vertical="center" wrapText="1"/>
    </xf>
    <xf numFmtId="177" fontId="2" fillId="0" borderId="10" xfId="411" applyNumberFormat="1" applyFont="1" applyFill="1" applyBorder="1" applyAlignment="1">
      <alignment horizontal="center" vertical="center" wrapText="1"/>
    </xf>
    <xf numFmtId="177" fontId="2" fillId="0" borderId="10" xfId="90" applyNumberFormat="1" applyFont="1" applyFill="1" applyBorder="1" applyAlignment="1" applyProtection="1">
      <alignment horizontal="center" vertical="center" wrapText="1"/>
    </xf>
    <xf numFmtId="177" fontId="3" fillId="0" borderId="10" xfId="90" applyNumberFormat="1" applyFont="1" applyFill="1" applyBorder="1" applyAlignment="1" applyProtection="1">
      <alignment horizontal="center" vertical="center" wrapText="1"/>
    </xf>
    <xf numFmtId="176" fontId="2" fillId="0" borderId="10" xfId="25" applyNumberFormat="1" applyFont="1" applyBorder="1" applyAlignment="1">
      <alignment horizontal="center" vertical="center" wrapText="1"/>
    </xf>
    <xf numFmtId="43" fontId="3" fillId="0" borderId="10" xfId="408" applyFont="1" applyFill="1" applyBorder="1" applyAlignment="1" applyProtection="1">
      <alignment horizontal="center" vertical="center" wrapText="1"/>
    </xf>
    <xf numFmtId="40" fontId="2" fillId="0" borderId="2" xfId="13" applyNumberFormat="1" applyFont="1" applyFill="1" applyBorder="1" applyAlignment="1">
      <alignment horizontal="center" vertical="center" wrapText="1"/>
    </xf>
    <xf numFmtId="177" fontId="2" fillId="0" borderId="2" xfId="411" applyNumberFormat="1" applyFont="1" applyFill="1" applyBorder="1" applyAlignment="1">
      <alignment horizontal="center" vertical="center"/>
    </xf>
    <xf numFmtId="177" fontId="2" fillId="0" borderId="2" xfId="90" applyNumberFormat="1" applyFont="1" applyFill="1" applyBorder="1" applyAlignment="1">
      <alignment horizontal="center" vertical="center"/>
    </xf>
    <xf numFmtId="176" fontId="2" fillId="0" borderId="2" xfId="25" applyNumberFormat="1" applyFont="1" applyBorder="1" applyAlignment="1">
      <alignment horizontal="center" vertical="center"/>
    </xf>
    <xf numFmtId="43" fontId="2" fillId="0" borderId="2" xfId="408" applyFont="1" applyFill="1" applyBorder="1" applyAlignment="1">
      <alignment horizontal="center" vertical="center"/>
    </xf>
    <xf numFmtId="40" fontId="2" fillId="0" borderId="4" xfId="13" applyNumberFormat="1" applyFont="1" applyFill="1" applyBorder="1" applyAlignment="1">
      <alignment horizontal="center" vertical="center" wrapText="1"/>
    </xf>
    <xf numFmtId="177" fontId="2" fillId="0" borderId="8" xfId="411" applyNumberFormat="1" applyFont="1" applyFill="1" applyBorder="1" applyAlignment="1">
      <alignment horizontal="center" vertical="center"/>
    </xf>
    <xf numFmtId="176" fontId="2" fillId="0" borderId="8" xfId="25" applyNumberFormat="1" applyFont="1" applyBorder="1" applyAlignment="1">
      <alignment horizontal="center" vertical="center"/>
    </xf>
    <xf numFmtId="43" fontId="2" fillId="0" borderId="8" xfId="411" applyFont="1" applyFill="1" applyBorder="1" applyAlignment="1">
      <alignment horizontal="center" vertical="center"/>
    </xf>
    <xf numFmtId="0" fontId="1" fillId="0" borderId="2" xfId="0" applyFont="1" applyFill="1" applyBorder="1" applyAlignment="1">
      <alignment vertical="center"/>
    </xf>
    <xf numFmtId="0" fontId="1" fillId="0" borderId="8" xfId="0" applyFont="1" applyFill="1" applyBorder="1" applyAlignment="1">
      <alignment vertical="center"/>
    </xf>
    <xf numFmtId="43" fontId="2" fillId="0" borderId="8" xfId="408" applyFont="1" applyFill="1" applyBorder="1" applyAlignment="1">
      <alignment horizontal="center" vertical="center"/>
    </xf>
    <xf numFmtId="178" fontId="2" fillId="0" borderId="8" xfId="90" applyNumberFormat="1" applyFont="1" applyFill="1" applyBorder="1" applyAlignment="1">
      <alignment horizontal="right" vertical="center"/>
    </xf>
    <xf numFmtId="43" fontId="2" fillId="0" borderId="8" xfId="408" applyFont="1" applyFill="1" applyBorder="1" applyAlignment="1">
      <alignment vertical="center"/>
    </xf>
    <xf numFmtId="177" fontId="2" fillId="0" borderId="8" xfId="498" applyNumberFormat="1" applyFont="1" applyFill="1" applyBorder="1" applyAlignment="1">
      <alignment horizontal="center" vertical="center"/>
    </xf>
    <xf numFmtId="176" fontId="2" fillId="0" borderId="7" xfId="25" applyNumberFormat="1" applyFont="1" applyBorder="1" applyAlignment="1">
      <alignment horizontal="center" vertical="center"/>
    </xf>
    <xf numFmtId="177" fontId="2" fillId="0" borderId="8" xfId="497" applyNumberFormat="1" applyFont="1" applyFill="1" applyBorder="1" applyAlignment="1">
      <alignment horizontal="center" vertical="center"/>
    </xf>
    <xf numFmtId="176" fontId="2" fillId="0" borderId="7" xfId="497" applyNumberFormat="1" applyFont="1" applyFill="1" applyBorder="1" applyAlignment="1">
      <alignment horizontal="center" vertical="center"/>
    </xf>
    <xf numFmtId="177" fontId="2" fillId="0" borderId="8" xfId="150" applyNumberFormat="1" applyFont="1" applyFill="1" applyBorder="1" applyAlignment="1">
      <alignment horizontal="center" vertical="center"/>
    </xf>
    <xf numFmtId="178" fontId="2" fillId="0" borderId="8" xfId="90" applyNumberFormat="1" applyFont="1" applyFill="1" applyBorder="1" applyAlignment="1">
      <alignment horizontal="center" vertical="center"/>
    </xf>
    <xf numFmtId="177" fontId="2" fillId="0" borderId="8" xfId="497" applyNumberFormat="1" applyFont="1" applyFill="1" applyBorder="1" applyAlignment="1">
      <alignment horizontal="center" vertical="center" wrapText="1"/>
    </xf>
    <xf numFmtId="0" fontId="3" fillId="0" borderId="7" xfId="143" applyFont="1" applyFill="1" applyBorder="1" applyAlignment="1">
      <alignment vertical="center" wrapText="1"/>
    </xf>
    <xf numFmtId="180" fontId="2" fillId="0" borderId="8" xfId="411" applyNumberFormat="1" applyFont="1" applyFill="1" applyBorder="1" applyAlignment="1">
      <alignment vertical="center"/>
    </xf>
    <xf numFmtId="180" fontId="2" fillId="0" borderId="0" xfId="411" applyNumberFormat="1" applyFont="1" applyFill="1" applyAlignment="1">
      <alignment horizontal="center" vertical="center"/>
    </xf>
    <xf numFmtId="43" fontId="2" fillId="0" borderId="8" xfId="19" applyFont="1" applyFill="1" applyBorder="1" applyAlignment="1">
      <alignment horizontal="center" vertical="center" wrapText="1"/>
    </xf>
    <xf numFmtId="0" fontId="2" fillId="0" borderId="7" xfId="143" applyFont="1" applyFill="1" applyBorder="1" applyAlignment="1">
      <alignment vertical="center" wrapText="1"/>
    </xf>
    <xf numFmtId="0" fontId="6" fillId="0" borderId="7" xfId="143" applyFont="1" applyFill="1" applyBorder="1" applyAlignment="1">
      <alignment vertical="center" wrapText="1"/>
    </xf>
    <xf numFmtId="43" fontId="2" fillId="0" borderId="8" xfId="19" applyFont="1" applyFill="1" applyBorder="1" applyAlignment="1">
      <alignment vertical="center"/>
    </xf>
    <xf numFmtId="0" fontId="5" fillId="0" borderId="7" xfId="242" applyNumberFormat="1" applyFont="1" applyFill="1" applyBorder="1" applyAlignment="1">
      <alignment horizontal="left" vertical="center" wrapText="1"/>
    </xf>
    <xf numFmtId="0" fontId="4" fillId="0" borderId="7" xfId="143" applyFont="1" applyFill="1" applyBorder="1" applyAlignment="1">
      <alignment vertical="center" wrapText="1"/>
    </xf>
    <xf numFmtId="0" fontId="2" fillId="0" borderId="7" xfId="13" applyNumberFormat="1" applyFont="1" applyFill="1" applyBorder="1" applyAlignment="1">
      <alignment horizontal="left" vertical="center" wrapText="1"/>
    </xf>
    <xf numFmtId="180" fontId="2" fillId="0" borderId="10" xfId="411" applyNumberFormat="1" applyFont="1" applyFill="1" applyBorder="1" applyAlignment="1">
      <alignment horizontal="center" vertical="center"/>
    </xf>
    <xf numFmtId="43" fontId="2" fillId="0" borderId="7" xfId="19" applyFont="1" applyFill="1" applyBorder="1" applyAlignment="1">
      <alignment vertical="center"/>
    </xf>
    <xf numFmtId="180" fontId="2" fillId="0" borderId="7" xfId="411" applyNumberFormat="1" applyFont="1" applyFill="1" applyBorder="1" applyAlignment="1">
      <alignment vertical="center"/>
    </xf>
    <xf numFmtId="0" fontId="5" fillId="0" borderId="7" xfId="143" applyFont="1" applyFill="1" applyBorder="1" applyAlignment="1">
      <alignment vertical="center" wrapText="1"/>
    </xf>
    <xf numFmtId="0" fontId="2" fillId="0" borderId="7" xfId="242" applyNumberFormat="1" applyFont="1" applyFill="1" applyBorder="1" applyAlignment="1">
      <alignment horizontal="left" vertical="center" wrapText="1"/>
    </xf>
    <xf numFmtId="0" fontId="2" fillId="0" borderId="11" xfId="242" applyNumberFormat="1" applyFont="1" applyFill="1" applyBorder="1" applyAlignment="1">
      <alignment horizontal="left" vertical="center" wrapText="1"/>
    </xf>
    <xf numFmtId="43" fontId="2" fillId="0" borderId="7" xfId="19" applyFont="1" applyFill="1" applyBorder="1" applyAlignment="1">
      <alignment vertical="center" wrapText="1"/>
    </xf>
    <xf numFmtId="180" fontId="2" fillId="0" borderId="7" xfId="411" applyNumberFormat="1" applyFont="1" applyFill="1" applyBorder="1" applyAlignment="1">
      <alignment vertical="center" wrapText="1"/>
    </xf>
    <xf numFmtId="180" fontId="2" fillId="0" borderId="7" xfId="411" applyNumberFormat="1" applyFont="1" applyFill="1" applyBorder="1" applyAlignment="1">
      <alignment horizontal="center" vertical="center" wrapText="1"/>
    </xf>
    <xf numFmtId="0" fontId="3" fillId="0" borderId="11" xfId="242" applyNumberFormat="1" applyFont="1" applyFill="1" applyBorder="1" applyAlignment="1">
      <alignment horizontal="left" vertical="center" wrapText="1"/>
    </xf>
    <xf numFmtId="178" fontId="2" fillId="0" borderId="0" xfId="242" applyNumberFormat="1" applyFont="1" applyFill="1" applyBorder="1" applyAlignment="1">
      <alignment horizontal="center" vertical="center" wrapText="1"/>
    </xf>
    <xf numFmtId="182" fontId="3" fillId="0" borderId="8" xfId="25" applyNumberFormat="1" applyFont="1" applyBorder="1" applyAlignment="1">
      <alignment horizontal="center" vertical="center"/>
    </xf>
    <xf numFmtId="177" fontId="3" fillId="0" borderId="8" xfId="498" applyNumberFormat="1" applyFont="1" applyFill="1" applyBorder="1" applyAlignment="1">
      <alignment horizontal="center" vertical="center"/>
    </xf>
    <xf numFmtId="178" fontId="2" fillId="0" borderId="0" xfId="242" applyNumberFormat="1" applyFont="1" applyFill="1" applyAlignment="1">
      <alignment horizontal="center" vertical="center" wrapText="1"/>
    </xf>
    <xf numFmtId="41" fontId="2" fillId="0" borderId="9" xfId="90" applyFont="1" applyFill="1" applyBorder="1" applyAlignment="1">
      <alignment horizontal="center" vertical="center"/>
    </xf>
    <xf numFmtId="184" fontId="2" fillId="0" borderId="6" xfId="90" applyNumberFormat="1" applyFont="1" applyFill="1" applyBorder="1" applyAlignment="1">
      <alignment horizontal="center" vertical="center"/>
    </xf>
    <xf numFmtId="176" fontId="2" fillId="0" borderId="10" xfId="25" applyNumberFormat="1" applyFont="1" applyBorder="1" applyAlignment="1">
      <alignment horizontal="center" vertical="center"/>
    </xf>
    <xf numFmtId="41" fontId="2" fillId="0" borderId="8" xfId="90" applyFont="1" applyFill="1" applyBorder="1" applyAlignment="1">
      <alignment vertical="center"/>
    </xf>
    <xf numFmtId="43" fontId="2" fillId="0" borderId="8" xfId="411" applyFont="1" applyFill="1" applyBorder="1" applyAlignment="1">
      <alignment horizontal="right" vertical="center"/>
    </xf>
    <xf numFmtId="176" fontId="2" fillId="0" borderId="8" xfId="408" applyNumberFormat="1" applyFont="1" applyFill="1" applyBorder="1" applyAlignment="1">
      <alignment horizontal="center" vertical="center"/>
    </xf>
    <xf numFmtId="176" fontId="2" fillId="0" borderId="8" xfId="162" applyNumberFormat="1" applyFont="1" applyFill="1" applyBorder="1" applyAlignment="1">
      <alignment horizontal="center" vertical="center"/>
    </xf>
    <xf numFmtId="176" fontId="2" fillId="0" borderId="8" xfId="90" applyNumberFormat="1" applyFont="1" applyFill="1" applyBorder="1" applyAlignment="1">
      <alignment horizontal="center" vertical="center"/>
    </xf>
    <xf numFmtId="178" fontId="3" fillId="0" borderId="0" xfId="242" applyNumberFormat="1" applyFont="1" applyFill="1" applyBorder="1" applyAlignment="1">
      <alignment horizontal="center" vertical="center" wrapText="1"/>
    </xf>
    <xf numFmtId="0" fontId="7" fillId="0" borderId="0" xfId="0" applyFont="1" applyFill="1" applyAlignment="1">
      <alignment vertical="center"/>
    </xf>
    <xf numFmtId="178" fontId="1" fillId="0" borderId="0" xfId="0" applyNumberFormat="1" applyFont="1" applyFill="1" applyAlignment="1">
      <alignment vertical="center"/>
    </xf>
    <xf numFmtId="41" fontId="2" fillId="0" borderId="8" xfId="25" applyNumberFormat="1" applyFont="1" applyBorder="1" applyAlignment="1">
      <alignment horizontal="center" vertical="center"/>
    </xf>
    <xf numFmtId="177" fontId="3" fillId="0" borderId="8" xfId="497" applyNumberFormat="1" applyFont="1" applyFill="1" applyBorder="1" applyAlignment="1">
      <alignment horizontal="center" vertical="center"/>
    </xf>
    <xf numFmtId="43" fontId="3" fillId="0" borderId="8" xfId="19" applyFont="1" applyFill="1" applyBorder="1" applyAlignment="1">
      <alignment horizontal="center" vertical="center" wrapText="1"/>
    </xf>
    <xf numFmtId="0" fontId="3" fillId="0" borderId="7" xfId="242" applyNumberFormat="1" applyFont="1" applyFill="1" applyBorder="1" applyAlignment="1">
      <alignment horizontal="left" vertical="center" wrapText="1"/>
    </xf>
    <xf numFmtId="179" fontId="4" fillId="0" borderId="5" xfId="242" applyNumberFormat="1" applyFont="1" applyFill="1" applyBorder="1" applyAlignment="1">
      <alignment vertical="center"/>
    </xf>
    <xf numFmtId="43" fontId="3" fillId="0" borderId="8" xfId="19" applyFont="1" applyFill="1" applyBorder="1" applyAlignment="1">
      <alignment vertical="center"/>
    </xf>
    <xf numFmtId="0" fontId="5" fillId="0" borderId="8" xfId="25" applyFont="1" applyBorder="1" applyAlignment="1">
      <alignment horizontal="left" vertical="center" wrapText="1"/>
    </xf>
    <xf numFmtId="0" fontId="1" fillId="0" borderId="4" xfId="0" applyFont="1" applyFill="1" applyBorder="1" applyAlignment="1">
      <alignment vertical="center"/>
    </xf>
    <xf numFmtId="182" fontId="3" fillId="0" borderId="0" xfId="25" applyNumberFormat="1" applyFont="1" applyAlignment="1">
      <alignment horizontal="center" vertical="center"/>
    </xf>
    <xf numFmtId="180" fontId="2" fillId="0" borderId="9" xfId="411" applyNumberFormat="1" applyFont="1" applyFill="1" applyBorder="1" applyAlignment="1">
      <alignment vertical="center" wrapText="1"/>
    </xf>
    <xf numFmtId="180" fontId="2" fillId="0" borderId="9" xfId="411" applyNumberFormat="1" applyFont="1" applyFill="1" applyBorder="1" applyAlignment="1">
      <alignment horizontal="center" vertical="center" wrapText="1"/>
    </xf>
    <xf numFmtId="0" fontId="2" fillId="0" borderId="0" xfId="25" applyFont="1" applyAlignment="1">
      <alignment horizontal="left" vertical="center"/>
    </xf>
    <xf numFmtId="0" fontId="2" fillId="0" borderId="0" xfId="25" applyFont="1" applyAlignment="1">
      <alignment horizontal="center" vertical="center"/>
    </xf>
    <xf numFmtId="0" fontId="2" fillId="0" borderId="8" xfId="25" applyFont="1" applyBorder="1" applyAlignment="1">
      <alignment vertical="center" wrapText="1"/>
    </xf>
    <xf numFmtId="177" fontId="2" fillId="0" borderId="0" xfId="90" applyNumberFormat="1" applyFont="1" applyFill="1" applyBorder="1" applyAlignment="1">
      <alignment horizontal="center" vertical="center"/>
    </xf>
    <xf numFmtId="184" fontId="2" fillId="0" borderId="0" xfId="90" applyNumberFormat="1" applyFont="1" applyFill="1" applyBorder="1" applyAlignment="1">
      <alignment horizontal="center" vertical="center"/>
    </xf>
    <xf numFmtId="0" fontId="2" fillId="0" borderId="7" xfId="25" applyFont="1" applyBorder="1" applyAlignment="1">
      <alignment horizontal="center" vertical="center"/>
    </xf>
    <xf numFmtId="0" fontId="2" fillId="0" borderId="0" xfId="25" applyFont="1">
      <alignment vertical="center"/>
    </xf>
    <xf numFmtId="0" fontId="2" fillId="0" borderId="12" xfId="25" applyFont="1" applyBorder="1" applyAlignment="1">
      <alignment horizontal="center" vertical="center"/>
    </xf>
    <xf numFmtId="0" fontId="3" fillId="0" borderId="10" xfId="25" applyFont="1" applyBorder="1" applyAlignment="1">
      <alignment horizontal="center" vertical="center" wrapText="1"/>
    </xf>
    <xf numFmtId="177" fontId="2" fillId="0" borderId="13" xfId="90" applyNumberFormat="1" applyFont="1" applyFill="1" applyBorder="1" applyAlignment="1">
      <alignment horizontal="center" vertical="center" wrapText="1"/>
    </xf>
    <xf numFmtId="184" fontId="3" fillId="0" borderId="10" xfId="90" applyNumberFormat="1" applyFont="1" applyFill="1" applyBorder="1" applyAlignment="1">
      <alignment horizontal="center" vertical="center" wrapText="1"/>
    </xf>
    <xf numFmtId="0" fontId="2" fillId="0" borderId="1" xfId="25" applyFont="1" applyBorder="1" applyAlignment="1">
      <alignment horizontal="center" vertical="center"/>
    </xf>
    <xf numFmtId="0" fontId="2" fillId="0" borderId="2" xfId="25" applyFont="1" applyBorder="1" applyAlignment="1">
      <alignment vertical="center" wrapText="1"/>
    </xf>
    <xf numFmtId="177" fontId="2" fillId="0" borderId="6" xfId="90" applyNumberFormat="1" applyFont="1" applyFill="1" applyBorder="1" applyAlignment="1">
      <alignment horizontal="center" vertical="center"/>
    </xf>
    <xf numFmtId="184" fontId="2" fillId="0" borderId="2" xfId="90" applyNumberFormat="1" applyFont="1" applyFill="1" applyBorder="1" applyAlignment="1">
      <alignment horizontal="center" vertical="center"/>
    </xf>
    <xf numFmtId="0" fontId="2" fillId="0" borderId="5" xfId="25" applyFont="1" applyBorder="1" applyAlignment="1">
      <alignment horizontal="center" vertical="center"/>
    </xf>
    <xf numFmtId="177" fontId="2" fillId="0" borderId="7" xfId="90" applyNumberFormat="1" applyFont="1" applyFill="1" applyBorder="1" applyAlignment="1">
      <alignment horizontal="center" vertical="center"/>
    </xf>
    <xf numFmtId="184" fontId="2" fillId="0" borderId="8" xfId="90" applyNumberFormat="1" applyFont="1" applyFill="1" applyBorder="1" applyAlignment="1">
      <alignment horizontal="center" vertical="center"/>
    </xf>
    <xf numFmtId="0" fontId="3" fillId="0" borderId="8" xfId="25" applyFont="1" applyBorder="1" applyAlignment="1">
      <alignment horizontal="left" vertical="center"/>
    </xf>
    <xf numFmtId="0" fontId="2" fillId="0" borderId="8" xfId="25" applyFont="1" applyBorder="1">
      <alignment vertical="center"/>
    </xf>
    <xf numFmtId="0" fontId="8" fillId="0" borderId="8" xfId="25" applyFont="1" applyBorder="1">
      <alignment vertical="center"/>
    </xf>
    <xf numFmtId="0" fontId="9" fillId="0" borderId="8" xfId="25" applyFont="1" applyBorder="1">
      <alignment vertical="center"/>
    </xf>
    <xf numFmtId="0" fontId="3" fillId="0" borderId="8" xfId="25" applyFont="1" applyBorder="1" applyAlignment="1">
      <alignment horizontal="left" vertical="center" wrapText="1"/>
    </xf>
    <xf numFmtId="0" fontId="3" fillId="0" borderId="8" xfId="134" applyFont="1" applyBorder="1" applyAlignment="1">
      <alignment horizontal="left" vertical="center" wrapText="1"/>
    </xf>
    <xf numFmtId="0" fontId="2" fillId="0" borderId="8" xfId="134" applyFont="1" applyBorder="1" applyAlignment="1">
      <alignment horizontal="left" vertical="center" wrapText="1"/>
    </xf>
    <xf numFmtId="0" fontId="3" fillId="0" borderId="8" xfId="134" applyFont="1" applyFill="1" applyBorder="1" applyAlignment="1">
      <alignment horizontal="left" vertical="center" wrapText="1"/>
    </xf>
    <xf numFmtId="0" fontId="2" fillId="0" borderId="8" xfId="134" applyFont="1" applyFill="1" applyBorder="1" applyAlignment="1">
      <alignment horizontal="left" vertical="center" wrapText="1"/>
    </xf>
    <xf numFmtId="0" fontId="2" fillId="0" borderId="8" xfId="25" applyFont="1" applyBorder="1" applyAlignment="1">
      <alignment horizontal="left" vertical="center" wrapText="1"/>
    </xf>
    <xf numFmtId="0" fontId="8" fillId="0" borderId="8" xfId="134" applyFont="1" applyBorder="1" applyAlignment="1">
      <alignment horizontal="left" vertical="center" wrapText="1"/>
    </xf>
    <xf numFmtId="0" fontId="3" fillId="0" borderId="8" xfId="25" applyFont="1" applyFill="1" applyBorder="1" applyAlignment="1">
      <alignment horizontal="left" vertical="center" wrapText="1"/>
    </xf>
    <xf numFmtId="0" fontId="2" fillId="0" borderId="8" xfId="344" applyFont="1" applyFill="1" applyBorder="1" applyAlignment="1">
      <alignment horizontal="left" vertical="center" wrapText="1"/>
    </xf>
    <xf numFmtId="0" fontId="3" fillId="0" borderId="8" xfId="233" applyFont="1" applyFill="1" applyBorder="1" applyAlignment="1">
      <alignment vertical="center" wrapText="1"/>
    </xf>
    <xf numFmtId="184" fontId="2" fillId="0" borderId="7" xfId="90" applyNumberFormat="1" applyFont="1" applyFill="1" applyBorder="1" applyAlignment="1">
      <alignment horizontal="center" vertical="center"/>
    </xf>
    <xf numFmtId="0" fontId="10" fillId="0" borderId="8" xfId="25" applyFont="1" applyBorder="1" applyAlignment="1">
      <alignment horizontal="left" vertical="center" wrapText="1"/>
    </xf>
    <xf numFmtId="0" fontId="3" fillId="0" borderId="8" xfId="25" applyFont="1" applyBorder="1" applyAlignment="1">
      <alignment vertical="center" wrapText="1"/>
    </xf>
    <xf numFmtId="41" fontId="3" fillId="0" borderId="10" xfId="90" applyFont="1" applyFill="1" applyBorder="1" applyAlignment="1">
      <alignment horizontal="center" vertical="center" wrapText="1"/>
    </xf>
    <xf numFmtId="41" fontId="2" fillId="0" borderId="2" xfId="90" applyFont="1" applyFill="1" applyBorder="1" applyAlignment="1">
      <alignment horizontal="center" vertical="center"/>
    </xf>
    <xf numFmtId="41" fontId="2" fillId="0" borderId="8" xfId="90" applyFont="1" applyFill="1" applyBorder="1" applyAlignment="1">
      <alignment horizontal="center" vertical="center"/>
    </xf>
    <xf numFmtId="0" fontId="2" fillId="0" borderId="8" xfId="25" applyFont="1" applyBorder="1" applyAlignment="1">
      <alignment horizontal="center" vertical="center"/>
    </xf>
    <xf numFmtId="182" fontId="2" fillId="0" borderId="8" xfId="25" applyNumberFormat="1" applyFont="1" applyBorder="1" applyAlignment="1">
      <alignment horizontal="center" vertical="center"/>
    </xf>
    <xf numFmtId="43" fontId="2" fillId="0" borderId="0" xfId="408" applyFont="1" applyFill="1" applyBorder="1" applyAlignment="1">
      <alignment horizontal="left" vertical="center"/>
    </xf>
    <xf numFmtId="43" fontId="2" fillId="0" borderId="0" xfId="408" applyFont="1" applyFill="1" applyAlignment="1">
      <alignment horizontal="left" vertical="center"/>
    </xf>
    <xf numFmtId="9" fontId="2" fillId="0" borderId="0" xfId="408" applyNumberFormat="1" applyFont="1" applyFill="1" applyBorder="1" applyAlignment="1">
      <alignment horizontal="left" vertical="center"/>
    </xf>
    <xf numFmtId="0" fontId="4" fillId="0" borderId="5" xfId="286" applyFont="1" applyBorder="1" applyAlignment="1">
      <alignment vertical="center" wrapText="1"/>
    </xf>
    <xf numFmtId="0" fontId="4" fillId="0" borderId="5" xfId="25" applyFont="1" applyBorder="1" applyAlignment="1">
      <alignment horizontal="left" vertical="center" wrapText="1"/>
    </xf>
    <xf numFmtId="178" fontId="2" fillId="0" borderId="0" xfId="25" applyNumberFormat="1" applyFont="1">
      <alignment vertical="center"/>
    </xf>
    <xf numFmtId="0" fontId="2" fillId="0" borderId="7" xfId="134" applyFont="1" applyBorder="1" applyAlignment="1">
      <alignment horizontal="left" vertical="center" wrapText="1"/>
    </xf>
    <xf numFmtId="0" fontId="3" fillId="0" borderId="8" xfId="25" applyFont="1" applyFill="1" applyBorder="1" applyAlignment="1">
      <alignment vertical="center" wrapText="1"/>
    </xf>
    <xf numFmtId="0" fontId="8" fillId="0" borderId="8" xfId="25" applyFont="1" applyBorder="1" applyAlignment="1">
      <alignment horizontal="left" vertical="center" wrapText="1"/>
    </xf>
    <xf numFmtId="0" fontId="8" fillId="0" borderId="8" xfId="25" applyFont="1" applyBorder="1" applyAlignment="1">
      <alignment vertical="center" wrapText="1"/>
    </xf>
    <xf numFmtId="40" fontId="2" fillId="0" borderId="8" xfId="25" applyNumberFormat="1" applyFont="1" applyBorder="1" applyAlignment="1">
      <alignment horizontal="center" vertical="center"/>
    </xf>
    <xf numFmtId="176" fontId="3" fillId="0" borderId="8" xfId="25" applyNumberFormat="1" applyFont="1" applyBorder="1" applyAlignment="1">
      <alignment horizontal="center" vertical="center"/>
    </xf>
    <xf numFmtId="0" fontId="2" fillId="0" borderId="8" xfId="25" applyFont="1" applyFill="1" applyBorder="1" applyAlignment="1">
      <alignment horizontal="left" vertical="center" wrapText="1"/>
    </xf>
    <xf numFmtId="0" fontId="9" fillId="0" borderId="8" xfId="25" applyFont="1" applyBorder="1" applyAlignment="1">
      <alignment vertical="center" wrapText="1"/>
    </xf>
    <xf numFmtId="0" fontId="8" fillId="0" borderId="8" xfId="25" applyFont="1" applyBorder="1" applyAlignment="1">
      <alignment horizontal="left" vertical="center"/>
    </xf>
    <xf numFmtId="182" fontId="2" fillId="0" borderId="8" xfId="411" applyNumberFormat="1" applyFont="1" applyFill="1" applyBorder="1" applyAlignment="1">
      <alignment horizontal="center" vertical="center"/>
    </xf>
    <xf numFmtId="43" fontId="2" fillId="0" borderId="8" xfId="411" applyFont="1" applyFill="1" applyBorder="1" applyAlignment="1">
      <alignment vertical="center"/>
    </xf>
    <xf numFmtId="0" fontId="9" fillId="0" borderId="8" xfId="25" applyFont="1" applyBorder="1" applyAlignment="1">
      <alignment horizontal="left" vertical="center"/>
    </xf>
    <xf numFmtId="43" fontId="3" fillId="0" borderId="8" xfId="411" applyFont="1" applyFill="1" applyBorder="1" applyAlignment="1">
      <alignment horizontal="left" vertical="center" wrapText="1"/>
    </xf>
    <xf numFmtId="182" fontId="2" fillId="0" borderId="7" xfId="411" applyNumberFormat="1" applyFont="1" applyFill="1" applyBorder="1" applyAlignment="1">
      <alignment horizontal="center" vertical="center"/>
    </xf>
    <xf numFmtId="43" fontId="2" fillId="0" borderId="7" xfId="411" applyFont="1" applyFill="1" applyBorder="1" applyAlignment="1">
      <alignment vertical="center"/>
    </xf>
    <xf numFmtId="43" fontId="2" fillId="0" borderId="8" xfId="411" applyFont="1" applyBorder="1" applyAlignment="1">
      <alignment horizontal="left" vertical="center" wrapText="1"/>
    </xf>
    <xf numFmtId="182" fontId="2" fillId="0" borderId="8" xfId="90" applyNumberFormat="1" applyFont="1" applyFill="1" applyBorder="1" applyAlignment="1">
      <alignment horizontal="center" vertical="center"/>
    </xf>
    <xf numFmtId="43" fontId="3" fillId="0" borderId="8" xfId="19" applyFont="1" applyBorder="1" applyAlignment="1">
      <alignment horizontal="left" vertical="center" wrapText="1"/>
    </xf>
    <xf numFmtId="0" fontId="2" fillId="0" borderId="8" xfId="25" applyFont="1" applyBorder="1" applyAlignment="1">
      <alignment horizontal="left" vertical="center"/>
    </xf>
    <xf numFmtId="0" fontId="3" fillId="0" borderId="8" xfId="25" applyFont="1" applyBorder="1" applyAlignment="1">
      <alignment horizontal="center" vertical="center"/>
    </xf>
    <xf numFmtId="0" fontId="9" fillId="0" borderId="5" xfId="25" applyFont="1" applyBorder="1" applyAlignment="1">
      <alignment vertical="center" wrapText="1"/>
    </xf>
    <xf numFmtId="43" fontId="2" fillId="0" borderId="5" xfId="408" applyFont="1" applyFill="1" applyBorder="1" applyAlignment="1">
      <alignment horizontal="left" vertical="center"/>
    </xf>
    <xf numFmtId="43" fontId="3" fillId="0" borderId="8" xfId="411" applyFont="1" applyBorder="1" applyAlignment="1">
      <alignment horizontal="left" vertical="center" wrapText="1"/>
    </xf>
    <xf numFmtId="43" fontId="11" fillId="0" borderId="8" xfId="411" applyFont="1" applyFill="1" applyBorder="1" applyAlignment="1">
      <alignment horizontal="left" vertical="center" wrapText="1"/>
    </xf>
    <xf numFmtId="182" fontId="2" fillId="0" borderId="7" xfId="90" applyNumberFormat="1" applyFont="1" applyFill="1" applyBorder="1" applyAlignment="1">
      <alignment horizontal="center" vertical="center"/>
    </xf>
    <xf numFmtId="0" fontId="2" fillId="0" borderId="8" xfId="286" applyFont="1" applyBorder="1" applyAlignment="1">
      <alignment vertical="center" wrapText="1"/>
    </xf>
    <xf numFmtId="177" fontId="2" fillId="0" borderId="7" xfId="286" applyNumberFormat="1" applyFont="1" applyBorder="1" applyAlignment="1">
      <alignment horizontal="center" vertical="center"/>
    </xf>
    <xf numFmtId="182" fontId="2" fillId="0" borderId="7" xfId="286" applyNumberFormat="1" applyFont="1" applyBorder="1">
      <alignment vertical="center"/>
    </xf>
    <xf numFmtId="0" fontId="2" fillId="0" borderId="8" xfId="286" applyFont="1" applyBorder="1" applyAlignment="1">
      <alignment horizontal="center" vertical="center"/>
    </xf>
    <xf numFmtId="0" fontId="2" fillId="0" borderId="4" xfId="25" applyFont="1" applyBorder="1" applyAlignment="1">
      <alignment vertical="center" wrapText="1"/>
    </xf>
    <xf numFmtId="0" fontId="3" fillId="0" borderId="4" xfId="25" applyFont="1" applyBorder="1" applyAlignment="1">
      <alignment vertical="center" wrapText="1"/>
    </xf>
    <xf numFmtId="182" fontId="12" fillId="0" borderId="8" xfId="25" applyNumberFormat="1" applyFont="1" applyBorder="1" applyAlignment="1">
      <alignment horizontal="center" vertical="center"/>
    </xf>
    <xf numFmtId="43" fontId="2" fillId="0" borderId="0" xfId="25" applyNumberFormat="1" applyFont="1" applyAlignment="1">
      <alignment horizontal="left" vertical="center"/>
    </xf>
    <xf numFmtId="0" fontId="2" fillId="0" borderId="7" xfId="25" applyFont="1" applyBorder="1">
      <alignment vertical="center"/>
    </xf>
    <xf numFmtId="0" fontId="3" fillId="0" borderId="8" xfId="25" applyFont="1" applyBorder="1">
      <alignment vertical="center"/>
    </xf>
    <xf numFmtId="0" fontId="9" fillId="0" borderId="8" xfId="25" applyFont="1" applyBorder="1" applyAlignment="1">
      <alignment horizontal="left" vertical="center" wrapText="1"/>
    </xf>
    <xf numFmtId="0" fontId="2" fillId="0" borderId="9" xfId="25" applyFont="1" applyBorder="1" applyAlignment="1">
      <alignment horizontal="center" vertical="center"/>
    </xf>
    <xf numFmtId="0" fontId="8" fillId="0" borderId="9" xfId="25" applyFont="1" applyBorder="1" applyAlignment="1">
      <alignment horizontal="center" vertical="center"/>
    </xf>
    <xf numFmtId="177" fontId="2" fillId="0" borderId="9" xfId="25" applyNumberFormat="1" applyFont="1" applyBorder="1" applyAlignment="1">
      <alignment horizontal="center" vertical="center" wrapText="1"/>
    </xf>
    <xf numFmtId="184" fontId="2" fillId="0" borderId="9" xfId="90" applyNumberFormat="1" applyFont="1" applyFill="1" applyBorder="1" applyAlignment="1">
      <alignment horizontal="center" vertical="center"/>
    </xf>
    <xf numFmtId="177" fontId="2" fillId="0" borderId="9" xfId="411" applyNumberFormat="1" applyFont="1" applyFill="1" applyBorder="1" applyAlignment="1">
      <alignment horizontal="center" vertical="center"/>
    </xf>
    <xf numFmtId="43" fontId="2" fillId="0" borderId="1" xfId="408" applyFont="1" applyFill="1" applyBorder="1" applyAlignment="1">
      <alignment horizontal="right" vertical="center"/>
    </xf>
    <xf numFmtId="0" fontId="2" fillId="0" borderId="7" xfId="25" applyFont="1" applyBorder="1" applyAlignment="1">
      <alignment vertical="center" wrapText="1"/>
    </xf>
    <xf numFmtId="0" fontId="2" fillId="0" borderId="7" xfId="25" applyFont="1" applyBorder="1" applyAlignment="1">
      <alignment horizontal="left" vertical="center"/>
    </xf>
    <xf numFmtId="177" fontId="3" fillId="0" borderId="7" xfId="90" applyNumberFormat="1" applyFont="1" applyFill="1" applyBorder="1" applyAlignment="1">
      <alignment horizontal="center" vertical="center"/>
    </xf>
    <xf numFmtId="177" fontId="2" fillId="0" borderId="7" xfId="497" applyNumberFormat="1" applyFont="1" applyFill="1" applyBorder="1" applyAlignment="1">
      <alignment horizontal="center" vertical="center" wrapText="1"/>
    </xf>
    <xf numFmtId="0" fontId="3" fillId="0" borderId="9" xfId="25" applyFont="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vertical="top" wrapText="1"/>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43" fontId="13" fillId="0" borderId="0" xfId="19" applyFont="1" applyFill="1" applyAlignment="1">
      <alignment vertical="center"/>
    </xf>
    <xf numFmtId="43" fontId="13" fillId="0" borderId="7" xfId="19" applyFont="1" applyFill="1" applyBorder="1" applyAlignment="1">
      <alignment horizontal="left" vertical="center"/>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43" fontId="13" fillId="0" borderId="13" xfId="19" applyFont="1" applyFill="1" applyBorder="1" applyAlignment="1">
      <alignment horizontal="center" vertical="center" wrapText="1"/>
    </xf>
    <xf numFmtId="43" fontId="13" fillId="0" borderId="10" xfId="19" applyFont="1" applyFill="1" applyBorder="1" applyAlignment="1">
      <alignment horizontal="center" vertical="center" wrapText="1"/>
    </xf>
    <xf numFmtId="0" fontId="13" fillId="0" borderId="5"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7" xfId="0" applyFont="1" applyFill="1" applyBorder="1" applyAlignment="1">
      <alignment horizontal="center" vertical="center" wrapText="1"/>
    </xf>
    <xf numFmtId="43" fontId="13" fillId="0" borderId="7" xfId="19" applyFont="1" applyFill="1" applyBorder="1" applyAlignment="1">
      <alignment vertical="center" wrapText="1"/>
    </xf>
    <xf numFmtId="43" fontId="13" fillId="0" borderId="7" xfId="19" applyFont="1" applyFill="1" applyBorder="1" applyAlignment="1">
      <alignment horizontal="left" vertical="center" wrapText="1"/>
    </xf>
    <xf numFmtId="0" fontId="13" fillId="0" borderId="5" xfId="0" applyFont="1" applyFill="1" applyBorder="1" applyAlignment="1">
      <alignment horizontal="left" vertical="center"/>
    </xf>
    <xf numFmtId="0" fontId="13" fillId="0" borderId="7" xfId="0" applyFont="1" applyFill="1" applyBorder="1" applyAlignment="1">
      <alignment horizontal="left" vertical="center" wrapText="1"/>
    </xf>
    <xf numFmtId="43" fontId="13" fillId="0" borderId="7" xfId="19" applyFont="1" applyFill="1" applyBorder="1" applyAlignment="1">
      <alignment horizontal="center" vertical="center" wrapText="1"/>
    </xf>
    <xf numFmtId="0" fontId="13"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14" fillId="0" borderId="11" xfId="0" applyFont="1" applyFill="1" applyBorder="1" applyAlignment="1">
      <alignment horizontal="center" vertical="center" wrapText="1"/>
    </xf>
    <xf numFmtId="43" fontId="13" fillId="0" borderId="11" xfId="19" applyFont="1" applyFill="1" applyBorder="1" applyAlignment="1">
      <alignment vertical="center" wrapText="1"/>
    </xf>
    <xf numFmtId="43" fontId="13" fillId="0" borderId="8" xfId="19" applyFont="1" applyFill="1" applyBorder="1" applyAlignment="1">
      <alignment horizontal="left" vertical="center" wrapText="1"/>
    </xf>
    <xf numFmtId="0" fontId="13" fillId="0" borderId="8"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7" xfId="0" applyFont="1" applyFill="1" applyBorder="1" applyAlignment="1">
      <alignment horizontal="center" vertical="center" wrapText="1"/>
    </xf>
    <xf numFmtId="0" fontId="15" fillId="0" borderId="5" xfId="0" applyFont="1" applyFill="1" applyBorder="1" applyAlignment="1">
      <alignment vertical="center"/>
    </xf>
    <xf numFmtId="0" fontId="13" fillId="0" borderId="8" xfId="0" applyFont="1" applyFill="1" applyBorder="1" applyAlignment="1">
      <alignment horizontal="right" vertical="center" wrapText="1"/>
    </xf>
    <xf numFmtId="0" fontId="13" fillId="0" borderId="5" xfId="0" applyFont="1" applyFill="1" applyBorder="1" applyAlignment="1">
      <alignment vertical="center"/>
    </xf>
    <xf numFmtId="0" fontId="16" fillId="0" borderId="5" xfId="0" applyFont="1" applyFill="1" applyBorder="1" applyAlignment="1">
      <alignment vertical="center"/>
    </xf>
    <xf numFmtId="0" fontId="17" fillId="0" borderId="0" xfId="0" applyFont="1" applyFill="1" applyBorder="1" applyAlignment="1">
      <alignment vertical="center"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5" xfId="286" applyFont="1" applyFill="1" applyBorder="1" applyAlignment="1">
      <alignment horizontal="left" vertical="center" wrapText="1"/>
    </xf>
    <xf numFmtId="0" fontId="13" fillId="0" borderId="7" xfId="286" applyFont="1" applyFill="1" applyBorder="1" applyAlignment="1">
      <alignment horizontal="left" vertical="center" wrapText="1"/>
    </xf>
    <xf numFmtId="0" fontId="13" fillId="0" borderId="3" xfId="286" applyFont="1" applyFill="1" applyBorder="1" applyAlignment="1">
      <alignment horizontal="left" vertical="center" wrapText="1"/>
    </xf>
    <xf numFmtId="0" fontId="13" fillId="0" borderId="11" xfId="286" applyFont="1" applyFill="1" applyBorder="1" applyAlignment="1">
      <alignment horizontal="left" vertical="center" wrapText="1"/>
    </xf>
    <xf numFmtId="0" fontId="18" fillId="0" borderId="3" xfId="286" applyFont="1" applyFill="1" applyBorder="1" applyAlignment="1">
      <alignment horizontal="left" vertical="center" wrapText="1"/>
    </xf>
    <xf numFmtId="0" fontId="19" fillId="0" borderId="3" xfId="286" applyFont="1" applyFill="1" applyBorder="1" applyAlignment="1">
      <alignment horizontal="left" vertical="center" wrapText="1"/>
    </xf>
    <xf numFmtId="0" fontId="20" fillId="0" borderId="11" xfId="286" applyFont="1" applyFill="1" applyBorder="1" applyAlignment="1">
      <alignment horizontal="left" vertical="center" wrapText="1"/>
    </xf>
    <xf numFmtId="0" fontId="13" fillId="0" borderId="1" xfId="286" applyFont="1" applyFill="1" applyBorder="1" applyAlignment="1">
      <alignment horizontal="left" vertical="center" wrapText="1"/>
    </xf>
    <xf numFmtId="0" fontId="13" fillId="0" borderId="6" xfId="286" applyFont="1" applyFill="1" applyBorder="1" applyAlignment="1">
      <alignment horizontal="left" vertical="center" wrapText="1"/>
    </xf>
    <xf numFmtId="0" fontId="17" fillId="0" borderId="3" xfId="286" applyFont="1" applyFill="1" applyBorder="1" applyAlignment="1">
      <alignment horizontal="left" vertical="center" wrapText="1"/>
    </xf>
    <xf numFmtId="0" fontId="21" fillId="0" borderId="5" xfId="286" applyFont="1" applyFill="1" applyBorder="1" applyAlignment="1">
      <alignment horizontal="left" vertical="center"/>
    </xf>
    <xf numFmtId="0" fontId="13" fillId="0" borderId="5" xfId="286" applyFont="1" applyFill="1" applyBorder="1" applyAlignment="1">
      <alignment horizontal="left" vertical="center"/>
    </xf>
    <xf numFmtId="0" fontId="22" fillId="0" borderId="3" xfId="286" applyFont="1" applyFill="1" applyBorder="1" applyAlignment="1">
      <alignment horizontal="left" vertical="center" wrapText="1"/>
    </xf>
    <xf numFmtId="0" fontId="13" fillId="0" borderId="8" xfId="0" applyFont="1" applyFill="1" applyBorder="1" applyAlignment="1">
      <alignment horizontal="center" vertical="top" wrapText="1"/>
    </xf>
    <xf numFmtId="0" fontId="3" fillId="2" borderId="3" xfId="0" applyFont="1" applyFill="1" applyBorder="1" applyAlignment="1">
      <alignment horizontal="left" vertical="top" wrapText="1"/>
    </xf>
    <xf numFmtId="0" fontId="13" fillId="2" borderId="11" xfId="0" applyFont="1" applyFill="1" applyBorder="1" applyAlignment="1">
      <alignment horizontal="left" vertical="top" wrapText="1"/>
    </xf>
    <xf numFmtId="0" fontId="13" fillId="0" borderId="7" xfId="0" applyFont="1" applyFill="1" applyBorder="1" applyAlignment="1">
      <alignment horizontal="center" vertical="top" wrapText="1"/>
    </xf>
    <xf numFmtId="0" fontId="18" fillId="0" borderId="3"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7" xfId="0" applyFont="1" applyFill="1" applyBorder="1" applyAlignment="1">
      <alignment horizontal="center" vertical="center" wrapText="1"/>
    </xf>
    <xf numFmtId="0" fontId="3" fillId="0" borderId="3" xfId="0" applyFont="1" applyFill="1" applyBorder="1" applyAlignment="1">
      <alignment horizontal="left" vertical="center" wrapText="1"/>
    </xf>
    <xf numFmtId="182" fontId="23" fillId="0" borderId="5" xfId="0" applyNumberFormat="1" applyFont="1" applyFill="1" applyBorder="1" applyAlignment="1">
      <alignment horizontal="left" vertical="center" wrapText="1"/>
    </xf>
    <xf numFmtId="182" fontId="13" fillId="0" borderId="7" xfId="0" applyNumberFormat="1" applyFont="1" applyFill="1" applyBorder="1" applyAlignment="1">
      <alignment horizontal="left" vertical="center" wrapText="1"/>
    </xf>
    <xf numFmtId="182" fontId="13" fillId="0" borderId="5" xfId="0" applyNumberFormat="1" applyFont="1" applyFill="1" applyBorder="1" applyAlignment="1">
      <alignment horizontal="center" vertical="center" wrapText="1"/>
    </xf>
    <xf numFmtId="182" fontId="13" fillId="0" borderId="7" xfId="0" applyNumberFormat="1" applyFont="1" applyFill="1" applyBorder="1" applyAlignment="1">
      <alignment horizontal="center" vertical="center" wrapText="1"/>
    </xf>
    <xf numFmtId="0" fontId="13" fillId="0" borderId="5" xfId="0" applyFont="1" applyFill="1" applyBorder="1" applyAlignment="1">
      <alignment horizontal="left" vertical="top" wrapText="1"/>
    </xf>
    <xf numFmtId="0" fontId="13" fillId="0" borderId="7" xfId="0" applyFont="1" applyFill="1" applyBorder="1" applyAlignment="1">
      <alignment horizontal="left" vertical="top" wrapText="1"/>
    </xf>
    <xf numFmtId="0" fontId="23" fillId="0" borderId="3" xfId="0" applyFont="1" applyFill="1" applyBorder="1" applyAlignment="1">
      <alignment horizontal="left" vertical="center" wrapText="1"/>
    </xf>
    <xf numFmtId="0" fontId="16" fillId="0" borderId="4" xfId="0" applyFont="1" applyFill="1" applyBorder="1" applyAlignment="1">
      <alignment horizontal="center" vertical="center" wrapText="1"/>
    </xf>
    <xf numFmtId="0" fontId="24" fillId="0" borderId="5" xfId="0" applyFont="1" applyFill="1" applyBorder="1" applyAlignment="1">
      <alignment horizontal="left" vertical="center" wrapText="1"/>
    </xf>
    <xf numFmtId="0" fontId="24" fillId="0" borderId="7" xfId="0" applyFont="1" applyFill="1" applyBorder="1" applyAlignment="1">
      <alignment horizontal="left" vertical="center" wrapText="1"/>
    </xf>
    <xf numFmtId="0" fontId="24" fillId="0" borderId="5" xfId="286" applyFont="1" applyFill="1" applyBorder="1" applyAlignment="1">
      <alignment horizontal="left" vertical="center" wrapText="1"/>
    </xf>
    <xf numFmtId="0" fontId="18" fillId="0" borderId="5" xfId="0" applyFont="1" applyFill="1" applyBorder="1" applyAlignment="1">
      <alignment horizontal="left" vertical="center" wrapText="1"/>
    </xf>
    <xf numFmtId="0" fontId="3" fillId="0" borderId="5" xfId="286" applyFont="1" applyFill="1" applyBorder="1" applyAlignment="1">
      <alignment horizontal="left" vertical="center" wrapText="1"/>
    </xf>
    <xf numFmtId="0" fontId="3" fillId="0" borderId="7"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0" xfId="0" applyFont="1" applyFill="1" applyBorder="1" applyAlignment="1">
      <alignment horizontal="right" vertical="center"/>
    </xf>
    <xf numFmtId="43" fontId="13" fillId="0" borderId="6" xfId="19" applyFont="1" applyFill="1" applyBorder="1" applyAlignment="1">
      <alignment horizontal="right" vertical="center"/>
    </xf>
    <xf numFmtId="0" fontId="13" fillId="0" borderId="0" xfId="0" applyFont="1" applyFill="1" applyBorder="1" applyAlignment="1"/>
    <xf numFmtId="0" fontId="13" fillId="0" borderId="0" xfId="0" applyFont="1" applyFill="1" applyBorder="1" applyAlignment="1">
      <alignment horizontal="center"/>
    </xf>
    <xf numFmtId="183" fontId="13" fillId="0" borderId="0" xfId="0" applyNumberFormat="1" applyFont="1" applyFill="1" applyBorder="1" applyAlignment="1"/>
    <xf numFmtId="183" fontId="13" fillId="0" borderId="0" xfId="78" applyNumberFormat="1" applyFont="1" applyFill="1" applyAlignment="1"/>
    <xf numFmtId="183" fontId="13" fillId="0" borderId="0" xfId="78" applyNumberFormat="1" applyFont="1" applyFill="1" applyBorder="1" applyAlignment="1"/>
    <xf numFmtId="0" fontId="8" fillId="0" borderId="0" xfId="0" applyFont="1" applyFill="1" applyBorder="1" applyAlignment="1">
      <alignment vertical="top"/>
    </xf>
    <xf numFmtId="183" fontId="14" fillId="0" borderId="0" xfId="78" applyNumberFormat="1" applyFont="1" applyFill="1" applyAlignment="1">
      <alignment horizontal="right"/>
    </xf>
    <xf numFmtId="0" fontId="15" fillId="0" borderId="0" xfId="0" applyFont="1" applyFill="1" applyBorder="1" applyAlignment="1">
      <alignment vertical="top"/>
    </xf>
    <xf numFmtId="0" fontId="14" fillId="0" borderId="0" xfId="0" applyFont="1" applyFill="1" applyBorder="1" applyAlignment="1"/>
    <xf numFmtId="0" fontId="26" fillId="0" borderId="0" xfId="0" applyFont="1" applyFill="1" applyBorder="1" applyAlignment="1"/>
    <xf numFmtId="183" fontId="13" fillId="0" borderId="0" xfId="78" applyNumberFormat="1" applyFont="1" applyFill="1" applyBorder="1" applyAlignment="1">
      <alignment horizontal="center"/>
    </xf>
    <xf numFmtId="0" fontId="13" fillId="0" borderId="1" xfId="0" applyFont="1" applyFill="1" applyBorder="1" applyAlignment="1">
      <alignment horizontal="center" vertical="top"/>
    </xf>
    <xf numFmtId="0" fontId="13" fillId="0" borderId="9" xfId="0" applyFont="1" applyFill="1" applyBorder="1" applyAlignment="1">
      <alignment horizontal="center" vertical="top"/>
    </xf>
    <xf numFmtId="0" fontId="13" fillId="0" borderId="6" xfId="0" applyFont="1" applyFill="1" applyBorder="1" applyAlignment="1">
      <alignment horizontal="center" vertical="top"/>
    </xf>
    <xf numFmtId="183" fontId="13" fillId="0" borderId="10" xfId="0" applyNumberFormat="1" applyFont="1" applyFill="1" applyBorder="1" applyAlignment="1">
      <alignment horizontal="center"/>
    </xf>
    <xf numFmtId="0" fontId="13" fillId="0" borderId="10" xfId="0" applyFont="1" applyFill="1" applyBorder="1" applyAlignment="1">
      <alignment horizontal="center"/>
    </xf>
    <xf numFmtId="183" fontId="13" fillId="0" borderId="10" xfId="78" applyNumberFormat="1" applyFont="1" applyFill="1" applyBorder="1" applyAlignment="1">
      <alignment horizontal="center"/>
    </xf>
    <xf numFmtId="0" fontId="21" fillId="0" borderId="10" xfId="0" applyFont="1" applyFill="1" applyBorder="1" applyAlignment="1"/>
    <xf numFmtId="0" fontId="13" fillId="0" borderId="5" xfId="0" applyFont="1" applyFill="1" applyBorder="1" applyAlignment="1">
      <alignment horizontal="center" vertical="top"/>
    </xf>
    <xf numFmtId="0" fontId="13" fillId="0" borderId="0" xfId="0" applyFont="1" applyFill="1" applyBorder="1" applyAlignment="1">
      <alignment horizontal="center" vertical="top"/>
    </xf>
    <xf numFmtId="0" fontId="13" fillId="0" borderId="7" xfId="0" applyFont="1" applyFill="1" applyBorder="1" applyAlignment="1">
      <alignment horizontal="center" vertical="top"/>
    </xf>
    <xf numFmtId="183" fontId="13" fillId="0" borderId="2" xfId="0" applyNumberFormat="1" applyFont="1" applyFill="1" applyBorder="1" applyAlignment="1">
      <alignment horizontal="center"/>
    </xf>
    <xf numFmtId="0" fontId="13" fillId="0" borderId="2" xfId="0" applyFont="1" applyFill="1" applyBorder="1" applyAlignment="1">
      <alignment horizontal="center"/>
    </xf>
    <xf numFmtId="183" fontId="13" fillId="0" borderId="2" xfId="78" applyNumberFormat="1" applyFont="1" applyFill="1" applyBorder="1" applyAlignment="1">
      <alignment horizontal="center"/>
    </xf>
    <xf numFmtId="0" fontId="13" fillId="0" borderId="10" xfId="0" applyFont="1" applyFill="1" applyBorder="1" applyAlignment="1"/>
    <xf numFmtId="0" fontId="13" fillId="0" borderId="3" xfId="0" applyFont="1" applyFill="1" applyBorder="1" applyAlignment="1">
      <alignment horizontal="center" vertical="top"/>
    </xf>
    <xf numFmtId="0" fontId="13" fillId="0" borderId="14" xfId="0" applyFont="1" applyFill="1" applyBorder="1" applyAlignment="1">
      <alignment horizontal="center" vertical="top"/>
    </xf>
    <xf numFmtId="0" fontId="13" fillId="0" borderId="11" xfId="0" applyFont="1" applyFill="1" applyBorder="1" applyAlignment="1">
      <alignment horizontal="center" vertical="top"/>
    </xf>
    <xf numFmtId="183" fontId="13" fillId="0" borderId="4" xfId="0" applyNumberFormat="1" applyFont="1" applyFill="1" applyBorder="1" applyAlignment="1">
      <alignment horizontal="center"/>
    </xf>
    <xf numFmtId="0" fontId="13" fillId="0" borderId="4" xfId="0" applyFont="1" applyFill="1" applyBorder="1" applyAlignment="1">
      <alignment horizontal="center"/>
    </xf>
    <xf numFmtId="0" fontId="13" fillId="0" borderId="12" xfId="0" applyFont="1" applyFill="1" applyBorder="1" applyAlignment="1">
      <alignment vertical="center"/>
    </xf>
    <xf numFmtId="0" fontId="13" fillId="0" borderId="15" xfId="0" applyFont="1" applyFill="1" applyBorder="1" applyAlignment="1">
      <alignment horizontal="center" vertical="center"/>
    </xf>
    <xf numFmtId="0" fontId="13" fillId="0" borderId="13" xfId="0" applyFont="1" applyFill="1" applyBorder="1" applyAlignment="1">
      <alignment vertical="center"/>
    </xf>
    <xf numFmtId="181" fontId="13" fillId="0" borderId="10" xfId="19" applyNumberFormat="1" applyFont="1" applyFill="1" applyBorder="1" applyAlignment="1">
      <alignment horizontal="center" vertical="center"/>
    </xf>
    <xf numFmtId="0" fontId="13" fillId="0" borderId="10" xfId="0" applyFont="1" applyFill="1" applyBorder="1" applyAlignment="1">
      <alignment horizontal="center" vertical="center"/>
    </xf>
    <xf numFmtId="43" fontId="13" fillId="0" borderId="10" xfId="19" applyNumberFormat="1" applyFont="1" applyFill="1" applyBorder="1" applyAlignment="1">
      <alignment horizontal="right" vertical="center"/>
    </xf>
    <xf numFmtId="0" fontId="21" fillId="0" borderId="10" xfId="0" applyFont="1" applyFill="1" applyBorder="1" applyAlignment="1">
      <alignment vertical="center"/>
    </xf>
    <xf numFmtId="43" fontId="13" fillId="0" borderId="0" xfId="0" applyNumberFormat="1" applyFont="1" applyFill="1" applyBorder="1" applyAlignment="1">
      <alignment vertical="center"/>
    </xf>
    <xf numFmtId="183" fontId="13" fillId="0" borderId="10" xfId="0" applyNumberFormat="1" applyFont="1" applyFill="1" applyBorder="1" applyAlignment="1">
      <alignment horizontal="center" vertical="center"/>
    </xf>
    <xf numFmtId="0" fontId="13" fillId="0" borderId="10" xfId="0" applyFont="1" applyFill="1" applyBorder="1" applyAlignment="1">
      <alignment vertical="center"/>
    </xf>
    <xf numFmtId="0" fontId="3" fillId="0" borderId="12" xfId="0" applyFont="1" applyFill="1" applyBorder="1" applyAlignment="1">
      <alignment vertical="center"/>
    </xf>
    <xf numFmtId="43" fontId="13" fillId="0" borderId="10" xfId="19" applyNumberFormat="1" applyFont="1" applyFill="1" applyBorder="1" applyAlignment="1">
      <alignment horizontal="center" vertical="center"/>
    </xf>
    <xf numFmtId="0" fontId="3" fillId="0" borderId="13" xfId="0" applyFont="1" applyFill="1" applyBorder="1" applyAlignment="1">
      <alignment vertical="center"/>
    </xf>
    <xf numFmtId="0" fontId="21" fillId="0" borderId="13" xfId="0" applyFont="1" applyFill="1" applyBorder="1" applyAlignment="1">
      <alignment vertical="center"/>
    </xf>
    <xf numFmtId="185" fontId="13" fillId="0" borderId="10" xfId="0" applyNumberFormat="1" applyFont="1" applyFill="1" applyBorder="1" applyAlignment="1">
      <alignment vertical="center"/>
    </xf>
    <xf numFmtId="183" fontId="13" fillId="0" borderId="0" xfId="0" applyNumberFormat="1" applyFont="1" applyFill="1" applyBorder="1" applyAlignment="1">
      <alignment horizontal="right" vertical="center"/>
    </xf>
    <xf numFmtId="43" fontId="13" fillId="0" borderId="16" xfId="19" applyNumberFormat="1" applyFont="1" applyFill="1" applyBorder="1" applyAlignment="1">
      <alignment vertical="center"/>
    </xf>
    <xf numFmtId="183" fontId="13" fillId="0" borderId="0" xfId="0" applyNumberFormat="1" applyFont="1" applyFill="1" applyBorder="1" applyAlignment="1">
      <alignment vertical="center"/>
    </xf>
    <xf numFmtId="177" fontId="13" fillId="0" borderId="0" xfId="78" applyNumberFormat="1" applyFont="1" applyFill="1" applyAlignment="1">
      <alignment vertical="center"/>
    </xf>
    <xf numFmtId="185" fontId="13" fillId="0" borderId="0" xfId="0" applyNumberFormat="1" applyFont="1" applyFill="1" applyBorder="1" applyAlignment="1">
      <alignment vertical="center"/>
    </xf>
    <xf numFmtId="183" fontId="13" fillId="0" borderId="0" xfId="78" applyNumberFormat="1" applyFont="1" applyFill="1" applyAlignment="1">
      <alignment vertical="center"/>
    </xf>
    <xf numFmtId="0" fontId="3"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0" xfId="0" applyFont="1" applyFill="1" applyBorder="1" applyAlignment="1">
      <alignment horizontal="left" vertical="center"/>
    </xf>
    <xf numFmtId="0" fontId="13" fillId="0" borderId="14" xfId="0" applyFont="1" applyFill="1" applyBorder="1" applyAlignment="1">
      <alignment vertical="center"/>
    </xf>
    <xf numFmtId="183" fontId="14" fillId="0" borderId="0" xfId="78" applyNumberFormat="1" applyFont="1" applyFill="1" applyBorder="1" applyAlignment="1">
      <alignment horizontal="right"/>
    </xf>
    <xf numFmtId="183" fontId="13" fillId="0" borderId="0" xfId="0" applyNumberFormat="1" applyFont="1" applyFill="1" applyBorder="1" applyAlignment="1">
      <alignment horizontal="center"/>
    </xf>
    <xf numFmtId="10" fontId="13" fillId="0" borderId="0" xfId="23" applyNumberFormat="1" applyFont="1" applyFill="1" applyAlignment="1">
      <alignment vertical="center"/>
    </xf>
    <xf numFmtId="181" fontId="13" fillId="0" borderId="0" xfId="19" applyNumberFormat="1" applyFont="1" applyFill="1" applyBorder="1" applyAlignment="1">
      <alignment horizontal="center" vertical="center"/>
    </xf>
    <xf numFmtId="43" fontId="13" fillId="0" borderId="0" xfId="19" applyNumberFormat="1" applyFont="1" applyFill="1" applyBorder="1" applyAlignment="1">
      <alignment horizontal="right" vertical="center"/>
    </xf>
    <xf numFmtId="183" fontId="13" fillId="0" borderId="0" xfId="0" applyNumberFormat="1" applyFont="1" applyFill="1" applyBorder="1" applyAlignment="1">
      <alignment horizontal="center" vertical="center"/>
    </xf>
    <xf numFmtId="43" fontId="13" fillId="0" borderId="0" xfId="19" applyNumberFormat="1" applyFont="1" applyFill="1" applyBorder="1" applyAlignment="1">
      <alignment horizontal="center" vertical="center"/>
    </xf>
    <xf numFmtId="185" fontId="13" fillId="0" borderId="0" xfId="19" applyNumberFormat="1" applyFont="1" applyFill="1" applyBorder="1" applyAlignment="1">
      <alignment vertical="center"/>
    </xf>
    <xf numFmtId="183" fontId="13" fillId="0" borderId="0" xfId="78" applyNumberFormat="1" applyFont="1" applyFill="1" applyBorder="1" applyAlignment="1">
      <alignment vertical="center"/>
    </xf>
    <xf numFmtId="181" fontId="13" fillId="0" borderId="10" xfId="19" applyNumberFormat="1" applyFont="1" applyFill="1" applyBorder="1" applyAlignment="1" quotePrefix="1">
      <alignment horizontal="center" vertical="center"/>
    </xf>
    <xf numFmtId="0" fontId="13" fillId="0" borderId="10" xfId="0" applyFont="1" applyFill="1" applyBorder="1" applyAlignment="1" quotePrefix="1">
      <alignment horizontal="center" vertical="center"/>
    </xf>
    <xf numFmtId="183" fontId="13" fillId="0" borderId="10" xfId="0" applyNumberFormat="1" applyFont="1" applyFill="1" applyBorder="1" applyAlignment="1" quotePrefix="1">
      <alignment horizontal="center" vertical="center"/>
    </xf>
    <xf numFmtId="43" fontId="13" fillId="0" borderId="10" xfId="19" applyNumberFormat="1" applyFont="1" applyFill="1" applyBorder="1" applyAlignment="1" quotePrefix="1">
      <alignment horizontal="center" vertical="center"/>
    </xf>
    <xf numFmtId="43" fontId="13" fillId="0" borderId="7" xfId="19" applyFont="1" applyFill="1" applyBorder="1" applyAlignment="1" quotePrefix="1">
      <alignment horizontal="center" vertical="center" wrapText="1"/>
    </xf>
  </cellXfs>
  <cellStyles count="517">
    <cellStyle name="常规" xfId="0" builtinId="0"/>
    <cellStyle name="货币[0]" xfId="1" builtinId="7"/>
    <cellStyle name="千位分隔[0] 4 6 2 2" xfId="2"/>
    <cellStyle name="20% - 强调文字颜色 1 2" xfId="3"/>
    <cellStyle name="链接单元格 5" xfId="4"/>
    <cellStyle name="20% - 强调文字颜色 3" xfId="5" builtinId="38"/>
    <cellStyle name="输出 3" xfId="6"/>
    <cellStyle name="输入" xfId="7" builtinId="20"/>
    <cellStyle name="汇总 6" xfId="8"/>
    <cellStyle name="货币" xfId="9" builtinId="4"/>
    <cellStyle name="差_二期精装修清单(2011.12.01)" xfId="10"/>
    <cellStyle name="常规 2 2 4" xfId="11"/>
    <cellStyle name="千位分隔 2 6" xfId="12"/>
    <cellStyle name="千位分隔[0]" xfId="13" builtinId="6"/>
    <cellStyle name="千位分隔 2 2 4" xfId="14"/>
    <cellStyle name="20% - Accent4" xfId="15"/>
    <cellStyle name="40% - 强调文字颜色 3" xfId="16" builtinId="39"/>
    <cellStyle name="计算 2" xfId="17"/>
    <cellStyle name="差" xfId="18" builtinId="27"/>
    <cellStyle name="千位分隔" xfId="19" builtinId="3"/>
    <cellStyle name="超链接" xfId="20" builtinId="8"/>
    <cellStyle name="千位分隔[0] 4 3 3" xfId="21"/>
    <cellStyle name="60% - 强调文字颜色 3" xfId="22" builtinId="40"/>
    <cellStyle name="百分比" xfId="23" builtinId="5"/>
    <cellStyle name="已访问的超链接" xfId="24" builtinId="9"/>
    <cellStyle name="常规 6" xfId="25"/>
    <cellStyle name="60% - 强调文字颜色 2 3" xfId="26"/>
    <cellStyle name="注释" xfId="27" builtinId="10"/>
    <cellStyle name="20% - 强调文字颜色 4 5" xfId="28"/>
    <cellStyle name="60% - 强调文字颜色 2" xfId="29" builtinId="36"/>
    <cellStyle name="标题 4" xfId="30" builtinId="19"/>
    <cellStyle name="差_二期精装修清单(2011.12.07 zt rev.)" xfId="31"/>
    <cellStyle name="警告文本" xfId="32" builtinId="11"/>
    <cellStyle name="注释 5" xfId="33"/>
    <cellStyle name="常规 6 5" xfId="34"/>
    <cellStyle name="标题" xfId="35" builtinId="15"/>
    <cellStyle name="解释性文本" xfId="36" builtinId="53"/>
    <cellStyle name="差 6" xfId="37"/>
    <cellStyle name="千位分隔[0] 4 8 2" xfId="38"/>
    <cellStyle name="标题 1" xfId="39" builtinId="16"/>
    <cellStyle name="千位分隔 2 9 3" xfId="40"/>
    <cellStyle name="差 7" xfId="41"/>
    <cellStyle name="标题 2" xfId="42" builtinId="17"/>
    <cellStyle name="60% - 强调文字颜色 1" xfId="43" builtinId="32"/>
    <cellStyle name="标题 3" xfId="44" builtinId="18"/>
    <cellStyle name="60% - 强调文字颜色 4" xfId="45" builtinId="44"/>
    <cellStyle name="输出" xfId="46" builtinId="21"/>
    <cellStyle name="Input" xfId="47"/>
    <cellStyle name="计算" xfId="48" builtinId="22"/>
    <cellStyle name="40% - 强调文字颜色 4 2" xfId="49"/>
    <cellStyle name="检查单元格" xfId="50" builtinId="23"/>
    <cellStyle name="输出 6" xfId="51"/>
    <cellStyle name="20% - 强调文字颜色 6" xfId="52" builtinId="50"/>
    <cellStyle name="千位分隔 2 3 2 2" xfId="53"/>
    <cellStyle name="强调文字颜色 2" xfId="54" builtinId="33"/>
    <cellStyle name="40% - 强调文字颜色 5 7" xfId="55"/>
    <cellStyle name="链接单元格" xfId="56" builtinId="24"/>
    <cellStyle name="40% - 强调文字颜色 6 5" xfId="57"/>
    <cellStyle name="汇总" xfId="58" builtinId="25"/>
    <cellStyle name="好" xfId="59" builtinId="26"/>
    <cellStyle name="20% - 强调文字颜色 3 3" xfId="60"/>
    <cellStyle name="Heading 3" xfId="61"/>
    <cellStyle name="适中" xfId="62" builtinId="28"/>
    <cellStyle name="输出 5" xfId="63"/>
    <cellStyle name="20% - 强调文字颜色 5" xfId="64" builtinId="46"/>
    <cellStyle name="常规 8 2" xfId="65"/>
    <cellStyle name="链接单元格 7" xfId="66"/>
    <cellStyle name="强调文字颜色 1" xfId="67" builtinId="29"/>
    <cellStyle name="20% - 强调文字颜色 1" xfId="68" builtinId="30"/>
    <cellStyle name="链接单元格 3" xfId="69"/>
    <cellStyle name="强调文字颜色 1 6" xfId="70"/>
    <cellStyle name="40% - 强调文字颜色 1" xfId="71" builtinId="31"/>
    <cellStyle name="输出 2" xfId="72"/>
    <cellStyle name="20% - 强调文字颜色 2" xfId="73" builtinId="34"/>
    <cellStyle name="链接单元格 4" xfId="74"/>
    <cellStyle name="强调文字颜色 1 7" xfId="75"/>
    <cellStyle name="40% - 强调文字颜色 2" xfId="76" builtinId="35"/>
    <cellStyle name="千位分隔 2 6 2" xfId="77"/>
    <cellStyle name="千位分隔[0] 2" xfId="78"/>
    <cellStyle name="强调文字颜色 3" xfId="79" builtinId="37"/>
    <cellStyle name="强调文字颜色 4" xfId="80" builtinId="41"/>
    <cellStyle name="千位分隔[0] 4 5 2" xfId="81"/>
    <cellStyle name="千位分隔[0] 3" xfId="82"/>
    <cellStyle name="输出 4" xfId="83"/>
    <cellStyle name="20% - 强调文字颜色 4" xfId="84" builtinId="42"/>
    <cellStyle name="链接单元格 6" xfId="85"/>
    <cellStyle name="计算 3" xfId="86"/>
    <cellStyle name="40% - 强调文字颜色 4" xfId="87" builtinId="43"/>
    <cellStyle name="强调文字颜色 5" xfId="88" builtinId="45"/>
    <cellStyle name="千位分隔[0] 4 5 3" xfId="89"/>
    <cellStyle name="千位分隔[0] 4" xfId="90"/>
    <cellStyle name="计算 4" xfId="91"/>
    <cellStyle name="千位分隔[0] 3 2 3 2" xfId="92"/>
    <cellStyle name="40% - 强调文字颜色 5" xfId="93" builtinId="47"/>
    <cellStyle name="60% - 强调文字颜色 5" xfId="94" builtinId="48"/>
    <cellStyle name="千位分隔[0] 5" xfId="95"/>
    <cellStyle name="强调文字颜色 6" xfId="96" builtinId="49"/>
    <cellStyle name="千位分隔[0] 4 5 4" xfId="97"/>
    <cellStyle name="计算 5" xfId="98"/>
    <cellStyle name="千位分隔[0] 3 2 3 3" xfId="99"/>
    <cellStyle name="适中 2" xfId="100"/>
    <cellStyle name="40% - 强调文字颜色 6" xfId="101" builtinId="51"/>
    <cellStyle name="60% - 强调文字颜色 6" xfId="102" builtinId="52"/>
    <cellStyle name="好 2" xfId="103"/>
    <cellStyle name="20% - 强调文字颜色 1 5" xfId="104"/>
    <cellStyle name="20% - 强调文字颜色 2 3" xfId="105"/>
    <cellStyle name="20% - 强调文字颜色 1 4" xfId="106"/>
    <cellStyle name="20% - Accent2" xfId="107"/>
    <cellStyle name="20% - Accent3" xfId="108"/>
    <cellStyle name="好 3" xfId="109"/>
    <cellStyle name="20% - 强调文字颜色 1 6" xfId="110"/>
    <cellStyle name="好 4" xfId="111"/>
    <cellStyle name="20% - 强调文字颜色 1 7" xfId="112"/>
    <cellStyle name="20% - 强调文字颜色 1 3" xfId="113"/>
    <cellStyle name="20% - Accent5" xfId="114"/>
    <cellStyle name="20% - Accent6" xfId="115"/>
    <cellStyle name="20% - Accent1" xfId="116"/>
    <cellStyle name="20% - 强调文字颜色 2 2" xfId="117"/>
    <cellStyle name="20% - 强调文字颜色 2 4" xfId="118"/>
    <cellStyle name="20% - 强调文字颜色 2 5" xfId="119"/>
    <cellStyle name="20% - 强调文字颜色 2 6" xfId="120"/>
    <cellStyle name="20% - 强调文字颜色 2 7" xfId="121"/>
    <cellStyle name="20% - 强调文字颜色 3 2" xfId="122"/>
    <cellStyle name="Heading 2" xfId="123"/>
    <cellStyle name="适中 7" xfId="124"/>
    <cellStyle name="20% - 强调文字颜色 3 4" xfId="125"/>
    <cellStyle name="Heading 4" xfId="126"/>
    <cellStyle name="60% - 强调文字颜色 1 2" xfId="127"/>
    <cellStyle name="60% - 强调文字颜色 1 3" xfId="128"/>
    <cellStyle name="20% - 强调文字颜色 3 5" xfId="129"/>
    <cellStyle name="60% - 强调文字颜色 1 4" xfId="130"/>
    <cellStyle name="20% - 强调文字颜色 3 6" xfId="131"/>
    <cellStyle name="60% - 强调文字颜色 1 5" xfId="132"/>
    <cellStyle name="20% - 强调文字颜色 3 7" xfId="133"/>
    <cellStyle name="常规 3" xfId="134"/>
    <cellStyle name="20% - 强调文字颜色 4 2" xfId="135"/>
    <cellStyle name="常规 4" xfId="136"/>
    <cellStyle name="好_二期精装修清单(2011.12.15)" xfId="137"/>
    <cellStyle name="20% - 强调文字颜色 4 3" xfId="138"/>
    <cellStyle name="60% - 强调文字颜色 2 2" xfId="139"/>
    <cellStyle name="常规 5" xfId="140"/>
    <cellStyle name="20% - 强调文字颜色 4 4" xfId="141"/>
    <cellStyle name="60% - 强调文字颜色 2 4" xfId="142"/>
    <cellStyle name="常规 7" xfId="143"/>
    <cellStyle name="20% - 强调文字颜色 4 6" xfId="144"/>
    <cellStyle name="60% - 强调文字颜色 2 5" xfId="145"/>
    <cellStyle name="常规 8" xfId="146"/>
    <cellStyle name="20% - 强调文字颜色 4 7" xfId="147"/>
    <cellStyle name="20% - 强调文字颜色 5 2" xfId="148"/>
    <cellStyle name="千位分隔 2 8" xfId="149"/>
    <cellStyle name="千位分隔 2 2 6" xfId="150"/>
    <cellStyle name="20% - 强调文字颜色 5 3" xfId="151"/>
    <cellStyle name="千位分隔 2 9" xfId="152"/>
    <cellStyle name="60% - 强调文字颜色 3 2" xfId="153"/>
    <cellStyle name="20% - 强调文字颜色 5 4" xfId="154"/>
    <cellStyle name="60% - 强调文字颜色 3 3" xfId="155"/>
    <cellStyle name="20% - 强调文字颜色 5 5" xfId="156"/>
    <cellStyle name="60% - 强调文字颜色 3 4" xfId="157"/>
    <cellStyle name="20% - 强调文字颜色 5 6" xfId="158"/>
    <cellStyle name="60% - 强调文字颜色 3 5" xfId="159"/>
    <cellStyle name="20% - 强调文字颜色 5 7" xfId="160"/>
    <cellStyle name="20% - 强调文字颜色 6 2" xfId="161"/>
    <cellStyle name="千位分隔 2 3 2 2 2" xfId="162"/>
    <cellStyle name="20% - 强调文字颜色 6 3" xfId="163"/>
    <cellStyle name="60% - 强调文字颜色 4 2" xfId="164"/>
    <cellStyle name="Neutral" xfId="165"/>
    <cellStyle name="20% - 强调文字颜色 6 4" xfId="166"/>
    <cellStyle name="60% - 强调文字颜色 4 3" xfId="167"/>
    <cellStyle name="千位分隔[0] 3 2 3 2 2 2" xfId="168"/>
    <cellStyle name="20% - 强调文字颜色 6 5" xfId="169"/>
    <cellStyle name="60% - 强调文字颜色 4 4" xfId="170"/>
    <cellStyle name="20% - 强调文字颜色 6 6" xfId="171"/>
    <cellStyle name="60% - 强调文字颜色 4 5" xfId="172"/>
    <cellStyle name="20% - 强调文字颜色 6 7" xfId="173"/>
    <cellStyle name="40% - Accent1" xfId="174"/>
    <cellStyle name="40% - Accent2" xfId="175"/>
    <cellStyle name="千位分隔[0] 2 4 2" xfId="176"/>
    <cellStyle name="40% - Accent3" xfId="177"/>
    <cellStyle name="40% - Accent4" xfId="178"/>
    <cellStyle name="40% - Accent5" xfId="179"/>
    <cellStyle name="常规 6 5 2" xfId="180"/>
    <cellStyle name="警告文本 2" xfId="181"/>
    <cellStyle name="40% - Accent6" xfId="182"/>
    <cellStyle name="警告文本 3" xfId="183"/>
    <cellStyle name="40% - 强调文字颜色 1 2" xfId="184"/>
    <cellStyle name="Accent1" xfId="185"/>
    <cellStyle name="40% - 强调文字颜色 1 3" xfId="186"/>
    <cellStyle name="Accent2" xfId="187"/>
    <cellStyle name="千位分隔[0] 4 2 2 2" xfId="188"/>
    <cellStyle name="40% - 强调文字颜色 1 4" xfId="189"/>
    <cellStyle name="千位分隔 2 3 3 2" xfId="190"/>
    <cellStyle name="Accent3" xfId="191"/>
    <cellStyle name="40% - 强调文字颜色 1 5" xfId="192"/>
    <cellStyle name="Accent4" xfId="193"/>
    <cellStyle name="40% - 强调文字颜色 1 6" xfId="194"/>
    <cellStyle name="Accent5" xfId="195"/>
    <cellStyle name="40% - 强调文字颜色 1 7" xfId="196"/>
    <cellStyle name="40% - 强调文字颜色 2 2" xfId="197"/>
    <cellStyle name="40% - 强调文字颜色 2 3" xfId="198"/>
    <cellStyle name="千位分隔[0] 4 2 3 2" xfId="199"/>
    <cellStyle name="40% - 强调文字颜色 2 4" xfId="200"/>
    <cellStyle name="40% - 强调文字颜色 2 5" xfId="201"/>
    <cellStyle name="40% - 强调文字颜色 2 6" xfId="202"/>
    <cellStyle name="40% - 强调文字颜色 2 7" xfId="203"/>
    <cellStyle name="40% - 强调文字颜色 3 2" xfId="204"/>
    <cellStyle name="40% - 强调文字颜色 3 3" xfId="205"/>
    <cellStyle name="40% - 强调文字颜色 3 4" xfId="206"/>
    <cellStyle name="40% - 强调文字颜色 3 5" xfId="207"/>
    <cellStyle name="40% - 强调文字颜色 3 6" xfId="208"/>
    <cellStyle name="40% - 强调文字颜色 3 7" xfId="209"/>
    <cellStyle name="40% - 强调文字颜色 4 3" xfId="210"/>
    <cellStyle name="千位分隔 2 3 2 2 2 2" xfId="211"/>
    <cellStyle name="40% - 强调文字颜色 4 4" xfId="212"/>
    <cellStyle name="40% - 强调文字颜色 4 5" xfId="213"/>
    <cellStyle name="40% - 强调文字颜色 4 6" xfId="214"/>
    <cellStyle name="40% - 强调文字颜色 4 7" xfId="215"/>
    <cellStyle name="千位分隔[0] 3 2 3 2 2" xfId="216"/>
    <cellStyle name="40% - 强调文字颜色 5 2" xfId="217"/>
    <cellStyle name="千位分隔[0] 3 2 3 2 3" xfId="218"/>
    <cellStyle name="40% - 强调文字颜色 5 3" xfId="219"/>
    <cellStyle name="千位分隔[0] 3 2 3 2 4" xfId="220"/>
    <cellStyle name="40% - 强调文字颜色 5 4" xfId="221"/>
    <cellStyle name="40% - 强调文字颜色 5 5" xfId="222"/>
    <cellStyle name="40% - 强调文字颜色 5 6" xfId="223"/>
    <cellStyle name="千位分隔[0] 3 2 3 3 2" xfId="224"/>
    <cellStyle name="40% - 强调文字颜色 6 2" xfId="225"/>
    <cellStyle name="40% - 强调文字颜色 6 3" xfId="226"/>
    <cellStyle name="千位分隔[0] 2 2 2" xfId="227"/>
    <cellStyle name="40% - 强调文字颜色 6 4" xfId="228"/>
    <cellStyle name="40% - 强调文字颜色 6 6" xfId="229"/>
    <cellStyle name="40% - 强调文字颜色 6 7" xfId="230"/>
    <cellStyle name="60% - 强调文字颜色 3 7" xfId="231"/>
    <cellStyle name="60% - Accent1" xfId="232"/>
    <cellStyle name="常规 2 2" xfId="233"/>
    <cellStyle name="60% - Accent2" xfId="234"/>
    <cellStyle name="常规 2 3" xfId="235"/>
    <cellStyle name="60% - Accent3" xfId="236"/>
    <cellStyle name="常规 2 4" xfId="237"/>
    <cellStyle name="60% - Accent4" xfId="238"/>
    <cellStyle name="千位分隔[0] 4 5 2 2" xfId="239"/>
    <cellStyle name="60% - Accent5" xfId="240"/>
    <cellStyle name="强调文字颜色 4 2" xfId="241"/>
    <cellStyle name="千位分隔[0] 3 2" xfId="242"/>
    <cellStyle name="60% - Accent6" xfId="243"/>
    <cellStyle name="强调文字颜色 4 3" xfId="244"/>
    <cellStyle name="千位分隔[0] 3 3" xfId="245"/>
    <cellStyle name="60% - 强调文字颜色 1 6" xfId="246"/>
    <cellStyle name="60% - 强调文字颜色 1 7" xfId="247"/>
    <cellStyle name="60% - 强调文字颜色 2 6" xfId="248"/>
    <cellStyle name="60% - 强调文字颜色 2 7" xfId="249"/>
    <cellStyle name="60% - 强调文字颜色 3 6" xfId="250"/>
    <cellStyle name="60% - 强调文字颜色 4 6" xfId="251"/>
    <cellStyle name="60% - 强调文字颜色 4 7" xfId="252"/>
    <cellStyle name="千位分隔[0] 3 3 2 2" xfId="253"/>
    <cellStyle name="60% - 强调文字颜色 5 2" xfId="254"/>
    <cellStyle name="60% - 强调文字颜色 5 3" xfId="255"/>
    <cellStyle name="千位分隔[0] 3 2 3 2 3 2" xfId="256"/>
    <cellStyle name="60% - 强调文字颜色 5 4" xfId="257"/>
    <cellStyle name="60% - 强调文字颜色 5 5" xfId="258"/>
    <cellStyle name="60% - 强调文字颜色 5 6" xfId="259"/>
    <cellStyle name="60% - 强调文字颜色 5 7" xfId="260"/>
    <cellStyle name="千位分隔[0] 3 3 3 2" xfId="261"/>
    <cellStyle name="60% - 强调文字颜色 6 2" xfId="262"/>
    <cellStyle name="60% - 强调文字颜色 6 3" xfId="263"/>
    <cellStyle name="60% - 强调文字颜色 6 4" xfId="264"/>
    <cellStyle name="60% - 强调文字颜色 6 5" xfId="265"/>
    <cellStyle name="60% - 强调文字颜色 6 6" xfId="266"/>
    <cellStyle name="60% - 强调文字颜色 6 7" xfId="267"/>
    <cellStyle name="千位分隔[0] 3 3 4 2" xfId="268"/>
    <cellStyle name="Accent6" xfId="269"/>
    <cellStyle name="Bad" xfId="270"/>
    <cellStyle name="Calculation" xfId="271"/>
    <cellStyle name="Check Cell" xfId="272"/>
    <cellStyle name="千位分隔[0] 2 3 3" xfId="273"/>
    <cellStyle name="Explanatory Text" xfId="274"/>
    <cellStyle name="强调文字颜色 1 2" xfId="275"/>
    <cellStyle name="千位分隔[0] 3 3 4" xfId="276"/>
    <cellStyle name="Good" xfId="277"/>
    <cellStyle name="Heading 1" xfId="278"/>
    <cellStyle name="适中 6" xfId="279"/>
    <cellStyle name="Linked Cell" xfId="280"/>
    <cellStyle name="检查单元格 2" xfId="281"/>
    <cellStyle name="标题 4 4" xfId="282"/>
    <cellStyle name="Note" xfId="283"/>
    <cellStyle name="Output" xfId="284"/>
    <cellStyle name="常规 4 2 3 4" xfId="285"/>
    <cellStyle name="常规 2" xfId="286"/>
    <cellStyle name="Title" xfId="287"/>
    <cellStyle name="Total" xfId="288"/>
    <cellStyle name="Warning Text" xfId="289"/>
    <cellStyle name="差 4" xfId="290"/>
    <cellStyle name="解释性文本 7" xfId="291"/>
    <cellStyle name="百分比 2" xfId="292"/>
    <cellStyle name="标题 10" xfId="293"/>
    <cellStyle name="百分比 2 2" xfId="294"/>
    <cellStyle name="标题 1 2" xfId="295"/>
    <cellStyle name="标题 1 3" xfId="296"/>
    <cellStyle name="标题 1 4" xfId="297"/>
    <cellStyle name="标题 1 5" xfId="298"/>
    <cellStyle name="标题 1 6" xfId="299"/>
    <cellStyle name="标题 1 7" xfId="300"/>
    <cellStyle name="标题 2 2" xfId="301"/>
    <cellStyle name="标题 2 3" xfId="302"/>
    <cellStyle name="标题 2 4" xfId="303"/>
    <cellStyle name="标题 2 5" xfId="304"/>
    <cellStyle name="标题 2 6" xfId="305"/>
    <cellStyle name="标题 2 7" xfId="306"/>
    <cellStyle name="标题 3 2" xfId="307"/>
    <cellStyle name="标题 3 3" xfId="308"/>
    <cellStyle name="标题 3 4" xfId="309"/>
    <cellStyle name="标题 3 5" xfId="310"/>
    <cellStyle name="标题 3 6" xfId="311"/>
    <cellStyle name="标题 3 7" xfId="312"/>
    <cellStyle name="标题 4 2" xfId="313"/>
    <cellStyle name="千位分隔 3" xfId="314"/>
    <cellStyle name="千位分隔[0] 3 2 6" xfId="315"/>
    <cellStyle name="标题 4 3" xfId="316"/>
    <cellStyle name="千位分隔 4" xfId="317"/>
    <cellStyle name="千位分隔[0] 3 2 7" xfId="318"/>
    <cellStyle name="检查单元格 3" xfId="319"/>
    <cellStyle name="标题 4 5" xfId="320"/>
    <cellStyle name="标题 4 6" xfId="321"/>
    <cellStyle name="千位分隔 2 10" xfId="322"/>
    <cellStyle name="检查单元格 4" xfId="323"/>
    <cellStyle name="检查单元格 5" xfId="324"/>
    <cellStyle name="标题 4 7" xfId="325"/>
    <cellStyle name="标题 5" xfId="326"/>
    <cellStyle name="标题 6" xfId="327"/>
    <cellStyle name="标题 7" xfId="328"/>
    <cellStyle name="标题 8" xfId="329"/>
    <cellStyle name="标题 9" xfId="330"/>
    <cellStyle name="差 2" xfId="331"/>
    <cellStyle name="解释性文本 5" xfId="332"/>
    <cellStyle name="千位分隔[0] 3 2 2 2 2" xfId="333"/>
    <cellStyle name="差 3" xfId="334"/>
    <cellStyle name="解释性文本 6" xfId="335"/>
    <cellStyle name="差 5" xfId="336"/>
    <cellStyle name="差_二期精装修清单(2011.12.15)" xfId="337"/>
    <cellStyle name="差_二期精装修清单(2011.12.23)" xfId="338"/>
    <cellStyle name="常规 2 2 2" xfId="339"/>
    <cellStyle name="常规 3 2" xfId="340"/>
    <cellStyle name="常规 3 3" xfId="341"/>
    <cellStyle name="千位分隔[0] 4 5 3 2" xfId="342"/>
    <cellStyle name="强调文字颜色 5 2" xfId="343"/>
    <cellStyle name="常规 3 5" xfId="344"/>
    <cellStyle name="千位分隔[0] 4 2" xfId="345"/>
    <cellStyle name="常规 4 2" xfId="346"/>
    <cellStyle name="常规 4 2 2" xfId="347"/>
    <cellStyle name="强调文字颜色 6 2" xfId="348"/>
    <cellStyle name="常规 4 2 3" xfId="349"/>
    <cellStyle name="千位分隔[0] 5 2" xfId="350"/>
    <cellStyle name="常规 4 2 3 2" xfId="351"/>
    <cellStyle name="千位分隔[0] 5 2 2" xfId="352"/>
    <cellStyle name="常规 4 2 3 3" xfId="353"/>
    <cellStyle name="强调文字颜色 3 3" xfId="354"/>
    <cellStyle name="常规 4 2 3 4 2" xfId="355"/>
    <cellStyle name="千位分隔[0] 2 3" xfId="356"/>
    <cellStyle name="强调文字颜色 6 3" xfId="357"/>
    <cellStyle name="常规 4 2 4" xfId="358"/>
    <cellStyle name="千位分隔[0] 5 3" xfId="359"/>
    <cellStyle name="输出 7" xfId="360"/>
    <cellStyle name="常规 4 2 4 2" xfId="361"/>
    <cellStyle name="千位分隔[0] 5 3 2" xfId="362"/>
    <cellStyle name="常规 4 3" xfId="363"/>
    <cellStyle name="常规 4 3 2" xfId="364"/>
    <cellStyle name="常规 4 3 2 2" xfId="365"/>
    <cellStyle name="常规 6 2" xfId="366"/>
    <cellStyle name="注释 2" xfId="367"/>
    <cellStyle name="注释 3" xfId="368"/>
    <cellStyle name="常规 6 3" xfId="369"/>
    <cellStyle name="注释 4" xfId="370"/>
    <cellStyle name="常规 6 4" xfId="371"/>
    <cellStyle name="注释 6" xfId="372"/>
    <cellStyle name="常规 6 6" xfId="373"/>
    <cellStyle name="常规 6 8" xfId="374"/>
    <cellStyle name="常规_B9.2-砖石" xfId="375"/>
    <cellStyle name="好 5" xfId="376"/>
    <cellStyle name="好 6" xfId="377"/>
    <cellStyle name="好 7" xfId="378"/>
    <cellStyle name="样式 1" xfId="379"/>
    <cellStyle name="好_二期精装修清单(2011.12.01)" xfId="380"/>
    <cellStyle name="好_二期精装修清单(2011.12.07 zt rev.)" xfId="381"/>
    <cellStyle name="强调文字颜色 3 7" xfId="382"/>
    <cellStyle name="好_二期精装修清单(2011.12.23)" xfId="383"/>
    <cellStyle name="汇总 2" xfId="384"/>
    <cellStyle name="汇总 3" xfId="385"/>
    <cellStyle name="汇总 4" xfId="386"/>
    <cellStyle name="汇总 5" xfId="387"/>
    <cellStyle name="汇总 7" xfId="388"/>
    <cellStyle name="计算 6" xfId="389"/>
    <cellStyle name="千位分隔[0] 3 2 3 4" xfId="390"/>
    <cellStyle name="适中 3" xfId="391"/>
    <cellStyle name="计算 7" xfId="392"/>
    <cellStyle name="千位分隔[0] 3 2 3 5" xfId="393"/>
    <cellStyle name="适中 4" xfId="394"/>
    <cellStyle name="检查单元格 6" xfId="395"/>
    <cellStyle name="千位分隔[0] 3 2 2 2" xfId="396"/>
    <cellStyle name="千位分隔 2 12" xfId="397"/>
    <cellStyle name="检查单元格 7" xfId="398"/>
    <cellStyle name="千位分隔[0] 3 2 2 3" xfId="399"/>
    <cellStyle name="解释性文本 2" xfId="400"/>
    <cellStyle name="解释性文本 3" xfId="401"/>
    <cellStyle name="解释性文本 4" xfId="402"/>
    <cellStyle name="警告文本 4" xfId="403"/>
    <cellStyle name="警告文本 5" xfId="404"/>
    <cellStyle name="警告文本 6" xfId="405"/>
    <cellStyle name="警告文本 7" xfId="406"/>
    <cellStyle name="链接单元格 2" xfId="407"/>
    <cellStyle name="千位分隔 2" xfId="408"/>
    <cellStyle name="千位分隔[0] 3 2 5" xfId="409"/>
    <cellStyle name="千位分隔 2 10 3" xfId="410"/>
    <cellStyle name="千位分隔 2 2" xfId="411"/>
    <cellStyle name="千位分隔[0] 3 2 5 2" xfId="412"/>
    <cellStyle name="千位分隔 2 4" xfId="413"/>
    <cellStyle name="千位分隔 2 2 2" xfId="414"/>
    <cellStyle name="千位分隔 2 4 2" xfId="415"/>
    <cellStyle name="千位分隔 2 2 2 2" xfId="416"/>
    <cellStyle name="千位分隔 2 5" xfId="417"/>
    <cellStyle name="千位分隔 2 2 3" xfId="418"/>
    <cellStyle name="千位分隔 2 5 2" xfId="419"/>
    <cellStyle name="千位分隔 2 2 3 2" xfId="420"/>
    <cellStyle name="千位分隔 2 2 6 2" xfId="421"/>
    <cellStyle name="千位分隔 2 3" xfId="422"/>
    <cellStyle name="千位分隔 2 3 2" xfId="423"/>
    <cellStyle name="千位分隔[0] 4 2 2" xfId="424"/>
    <cellStyle name="千位分隔 2 3 3" xfId="425"/>
    <cellStyle name="千位分隔[0] 4 2 3" xfId="426"/>
    <cellStyle name="千位分隔 2 3 4" xfId="427"/>
    <cellStyle name="千位分隔 2 4 2 2" xfId="428"/>
    <cellStyle name="千位分隔[0] 4 3 2" xfId="429"/>
    <cellStyle name="千位分隔 2 4 3" xfId="430"/>
    <cellStyle name="千位分隔 2 7" xfId="431"/>
    <cellStyle name="输入 7" xfId="432"/>
    <cellStyle name="千位分隔 3 2" xfId="433"/>
    <cellStyle name="千位分隔[0] 3 2 6 2" xfId="434"/>
    <cellStyle name="千位分隔 4 2" xfId="435"/>
    <cellStyle name="强调文字颜色 3 2" xfId="436"/>
    <cellStyle name="千位分隔[0] 2 2" xfId="437"/>
    <cellStyle name="千位分隔[0] 2 3 2" xfId="438"/>
    <cellStyle name="千位分隔[0] 2 3 2 2" xfId="439"/>
    <cellStyle name="强调文字颜色 3 4" xfId="440"/>
    <cellStyle name="千位分隔[0] 2 4" xfId="441"/>
    <cellStyle name="强调文字颜色 3 5" xfId="442"/>
    <cellStyle name="千位分隔[0] 2 5" xfId="443"/>
    <cellStyle name="千位分隔[0] 3 2 2" xfId="444"/>
    <cellStyle name="千位分隔[0] 3 2 2 3 2" xfId="445"/>
    <cellStyle name="千位分隔[0] 3 2 2 4" xfId="446"/>
    <cellStyle name="千位分隔[0] 3 2 3" xfId="447"/>
    <cellStyle name="千位分隔[0] 3 2 3 4 2" xfId="448"/>
    <cellStyle name="千位分隔[0] 3 2 4" xfId="449"/>
    <cellStyle name="千位分隔[0] 3 2 4 2" xfId="450"/>
    <cellStyle name="千位分隔[0] 3 3 2" xfId="451"/>
    <cellStyle name="千位分隔[0] 3 3 3" xfId="452"/>
    <cellStyle name="强调文字颜色 1 3" xfId="453"/>
    <cellStyle name="千位分隔[0] 3 3 5" xfId="454"/>
    <cellStyle name="强调文字颜色 4 4" xfId="455"/>
    <cellStyle name="千位分隔[0] 3 4" xfId="456"/>
    <cellStyle name="千位分隔[0] 3 4 2" xfId="457"/>
    <cellStyle name="千位分隔[0] 3 5" xfId="458"/>
    <cellStyle name="输入 2" xfId="459"/>
    <cellStyle name="强调文字颜色 4 5" xfId="460"/>
    <cellStyle name="千位分隔[0] 3 5 2" xfId="461"/>
    <cellStyle name="千位分隔[0] 3 6" xfId="462"/>
    <cellStyle name="输入 3" xfId="463"/>
    <cellStyle name="强调文字颜色 4 6" xfId="464"/>
    <cellStyle name="千位分隔[0] 4 10" xfId="465"/>
    <cellStyle name="千位分隔[0] 4 10 2 3" xfId="466"/>
    <cellStyle name="千位分隔[0] 4 11" xfId="467"/>
    <cellStyle name="千位分隔[0] 4 13" xfId="468"/>
    <cellStyle name="千位分隔[0] 4 14" xfId="469"/>
    <cellStyle name="千位分隔[0] 4 2 4" xfId="470"/>
    <cellStyle name="强调文字颜色 5 3" xfId="471"/>
    <cellStyle name="千位分隔[0] 4 3" xfId="472"/>
    <cellStyle name="千位分隔[0] 4 3 2 2" xfId="473"/>
    <cellStyle name="千位分隔[0] 4 3 3 2" xfId="474"/>
    <cellStyle name="千位分隔[0] 4 3 4" xfId="475"/>
    <cellStyle name="强调文字颜色 5 4" xfId="476"/>
    <cellStyle name="千位分隔[0] 4 4" xfId="477"/>
    <cellStyle name="千位分隔[0] 4 4 2" xfId="478"/>
    <cellStyle name="千位分隔[0] 4 4 2 2" xfId="479"/>
    <cellStyle name="千位分隔[0] 4 4 3" xfId="480"/>
    <cellStyle name="千位分隔[0] 4 4 3 2" xfId="481"/>
    <cellStyle name="千位分隔[0] 4 4 4" xfId="482"/>
    <cellStyle name="强调文字颜色 5 5" xfId="483"/>
    <cellStyle name="千位分隔[0] 4 5" xfId="484"/>
    <cellStyle name="强调文字颜色 5 6" xfId="485"/>
    <cellStyle name="千位分隔[0] 4 6" xfId="486"/>
    <cellStyle name="千位分隔[0] 4 6 2" xfId="487"/>
    <cellStyle name="千位分隔[0] 4 6 3" xfId="488"/>
    <cellStyle name="强调文字颜色 5 7" xfId="489"/>
    <cellStyle name="千位分隔[0] 4 7" xfId="490"/>
    <cellStyle name="千位分隔[0] 4 7 2" xfId="491"/>
    <cellStyle name="千位分隔[0] 4 8" xfId="492"/>
    <cellStyle name="千位分隔[0] 4 9" xfId="493"/>
    <cellStyle name="强调文字颜色 6 4" xfId="494"/>
    <cellStyle name="千位分隔[0] 5 4" xfId="495"/>
    <cellStyle name="千位分隔[0] 6" xfId="496"/>
    <cellStyle name="千位分隔[0] 6 2" xfId="497"/>
    <cellStyle name="千位分隔[0] 6 2 3" xfId="498"/>
    <cellStyle name="强调文字颜色 1 4" xfId="499"/>
    <cellStyle name="强调文字颜色 1 5" xfId="500"/>
    <cellStyle name="强调文字颜色 2 2" xfId="501"/>
    <cellStyle name="强调文字颜色 2 3" xfId="502"/>
    <cellStyle name="强调文字颜色 2 4" xfId="503"/>
    <cellStyle name="强调文字颜色 2 5" xfId="504"/>
    <cellStyle name="强调文字颜色 2 6" xfId="505"/>
    <cellStyle name="强调文字颜色 2 7" xfId="506"/>
    <cellStyle name="强调文字颜色 3 6" xfId="507"/>
    <cellStyle name="输入 4" xfId="508"/>
    <cellStyle name="强调文字颜色 4 7" xfId="509"/>
    <cellStyle name="强调文字颜色 6 5" xfId="510"/>
    <cellStyle name="强调文字颜色 6 6" xfId="511"/>
    <cellStyle name="强调文字颜色 6 7" xfId="512"/>
    <cellStyle name="适中 5" xfId="513"/>
    <cellStyle name="输入 5" xfId="514"/>
    <cellStyle name="输入 6" xfId="515"/>
    <cellStyle name="注释 7" xfId="51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9525</xdr:colOff>
      <xdr:row>3</xdr:row>
      <xdr:rowOff>9525</xdr:rowOff>
    </xdr:from>
    <xdr:to>
      <xdr:col>2</xdr:col>
      <xdr:colOff>1381760</xdr:colOff>
      <xdr:row>3</xdr:row>
      <xdr:rowOff>9525</xdr:rowOff>
    </xdr:to>
    <xdr:cxnSp>
      <xdr:nvCxnSpPr>
        <xdr:cNvPr id="2" name="直接连接符 2"/>
        <xdr:cNvCxnSpPr/>
      </xdr:nvCxnSpPr>
      <xdr:spPr>
        <a:xfrm flipV="1">
          <a:off x="9525" y="542925"/>
          <a:ext cx="2248535" cy="0"/>
        </a:xfrm>
        <a:prstGeom prst="line">
          <a:avLst/>
        </a:prstGeom>
        <a:ln w="9525" cap="flat" cmpd="sng">
          <a:solidFill>
            <a:srgbClr val="000000"/>
          </a:solidFill>
          <a:prstDash val="solid"/>
          <a:round/>
          <a:headEnd type="none" w="med" len="med"/>
          <a:tailEnd type="none" w="med" len="med"/>
        </a:ln>
      </xdr:spPr>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tabSelected="1" view="pageBreakPreview" zoomScaleNormal="100" topLeftCell="A7" workbookViewId="0">
      <selection activeCell="G15" sqref="G15"/>
    </sheetView>
  </sheetViews>
  <sheetFormatPr defaultColWidth="8.75" defaultRowHeight="12.75"/>
  <cols>
    <col min="1" max="1" width="8" style="289" customWidth="1"/>
    <col min="2" max="2" width="3.5" style="290" customWidth="1"/>
    <col min="3" max="3" width="49.8833333333333" style="289" customWidth="1"/>
    <col min="4" max="4" width="19" style="291" customWidth="1"/>
    <col min="5" max="5" width="20.25" style="289" customWidth="1"/>
    <col min="6" max="6" width="22.3833333333333" style="292" customWidth="1"/>
    <col min="7" max="7" width="12.6333333333333" style="289" customWidth="1"/>
    <col min="8" max="8" width="12.1333333333333" style="289" customWidth="1"/>
    <col min="9" max="10" width="13" style="289" customWidth="1"/>
    <col min="11" max="11" width="12.1333333333333" style="289" customWidth="1"/>
    <col min="12" max="12" width="16" style="291" customWidth="1"/>
    <col min="13" max="13" width="10.6333333333333" style="289"/>
    <col min="14" max="14" width="18.6333333333333" style="293" customWidth="1"/>
    <col min="15" max="15" width="10.5" style="289"/>
    <col min="16" max="31" width="9" style="289"/>
    <col min="32" max="16384" width="8.75" style="289"/>
  </cols>
  <sheetData>
    <row r="1" spans="1:14">
      <c r="A1" s="294" t="s">
        <v>0</v>
      </c>
      <c r="F1" s="295"/>
      <c r="N1" s="344"/>
    </row>
    <row r="2" ht="16.5" spans="1:14">
      <c r="A2" s="296" t="s">
        <v>1</v>
      </c>
      <c r="F2" s="295"/>
      <c r="N2" s="344"/>
    </row>
    <row r="3" spans="1:1">
      <c r="A3" s="294" t="s">
        <v>2</v>
      </c>
    </row>
    <row r="4" spans="1:1">
      <c r="A4" s="297"/>
    </row>
    <row r="5" spans="1:14">
      <c r="A5" s="298"/>
      <c r="F5" s="291"/>
      <c r="N5" s="291"/>
    </row>
    <row r="6" spans="1:14">
      <c r="A6" s="297"/>
      <c r="F6" s="299"/>
      <c r="N6" s="299"/>
    </row>
    <row r="7" spans="1:14">
      <c r="A7" s="300" t="s">
        <v>3</v>
      </c>
      <c r="B7" s="301"/>
      <c r="C7" s="302"/>
      <c r="D7" s="303" t="s">
        <v>4</v>
      </c>
      <c r="E7" s="304" t="s">
        <v>5</v>
      </c>
      <c r="F7" s="305" t="s">
        <v>6</v>
      </c>
      <c r="G7" s="306" t="s">
        <v>7</v>
      </c>
      <c r="L7" s="345"/>
      <c r="M7" s="290"/>
      <c r="N7" s="299"/>
    </row>
    <row r="8" spans="1:14">
      <c r="A8" s="307"/>
      <c r="B8" s="308"/>
      <c r="C8" s="309"/>
      <c r="D8" s="310" t="s">
        <v>8</v>
      </c>
      <c r="E8" s="311" t="s">
        <v>9</v>
      </c>
      <c r="F8" s="312" t="s">
        <v>10</v>
      </c>
      <c r="G8" s="313"/>
      <c r="L8" s="345"/>
      <c r="M8" s="290"/>
      <c r="N8" s="299"/>
    </row>
    <row r="9" spans="1:14">
      <c r="A9" s="314"/>
      <c r="B9" s="315"/>
      <c r="C9" s="316"/>
      <c r="D9" s="317" t="s">
        <v>11</v>
      </c>
      <c r="E9" s="318"/>
      <c r="F9" s="317" t="s">
        <v>11</v>
      </c>
      <c r="G9" s="313"/>
      <c r="L9" s="345"/>
      <c r="M9" s="290"/>
      <c r="N9" s="345"/>
    </row>
    <row r="10" s="212" customFormat="1" ht="27" customHeight="1" spans="1:14">
      <c r="A10" s="319" t="s">
        <v>12</v>
      </c>
      <c r="B10" s="320" t="s">
        <v>13</v>
      </c>
      <c r="C10" s="321" t="s">
        <v>14</v>
      </c>
      <c r="D10" s="353" t="s">
        <v>15</v>
      </c>
      <c r="E10" s="354" t="s">
        <v>15</v>
      </c>
      <c r="F10" s="324"/>
      <c r="G10" s="325" t="s">
        <v>16</v>
      </c>
      <c r="H10" s="326"/>
      <c r="I10" s="326"/>
      <c r="J10" s="346"/>
      <c r="K10" s="326"/>
      <c r="L10" s="347"/>
      <c r="M10" s="213"/>
      <c r="N10" s="348"/>
    </row>
    <row r="11" s="212" customFormat="1" ht="27" customHeight="1" spans="1:14">
      <c r="A11" s="319" t="s">
        <v>17</v>
      </c>
      <c r="B11" s="320" t="s">
        <v>13</v>
      </c>
      <c r="C11" s="321" t="s">
        <v>18</v>
      </c>
      <c r="D11" s="355" t="s">
        <v>15</v>
      </c>
      <c r="E11" s="354" t="s">
        <v>15</v>
      </c>
      <c r="F11" s="355" t="s">
        <v>15</v>
      </c>
      <c r="G11" s="328"/>
      <c r="L11" s="349"/>
      <c r="M11" s="213"/>
      <c r="N11" s="349"/>
    </row>
    <row r="12" s="212" customFormat="1" ht="27" customHeight="1" spans="1:14">
      <c r="A12" s="329" t="s">
        <v>19</v>
      </c>
      <c r="B12" s="320" t="s">
        <v>13</v>
      </c>
      <c r="C12" s="321" t="s">
        <v>20</v>
      </c>
      <c r="D12" s="330"/>
      <c r="E12" s="330">
        <v>36</v>
      </c>
      <c r="F12" s="324">
        <f>D12*E12</f>
        <v>0</v>
      </c>
      <c r="G12" s="328"/>
      <c r="L12" s="350"/>
      <c r="M12" s="213"/>
      <c r="N12" s="348"/>
    </row>
    <row r="13" s="212" customFormat="1" ht="27" customHeight="1" spans="1:14">
      <c r="A13" s="329" t="s">
        <v>21</v>
      </c>
      <c r="B13" s="320" t="s">
        <v>13</v>
      </c>
      <c r="C13" s="321" t="s">
        <v>22</v>
      </c>
      <c r="D13" s="330"/>
      <c r="E13" s="330">
        <v>36</v>
      </c>
      <c r="F13" s="324">
        <f>D13*E13</f>
        <v>0</v>
      </c>
      <c r="G13" s="328"/>
      <c r="L13" s="350"/>
      <c r="M13" s="213"/>
      <c r="N13" s="348"/>
    </row>
    <row r="14" s="212" customFormat="1" ht="27" customHeight="1" spans="1:14">
      <c r="A14" s="329" t="s">
        <v>23</v>
      </c>
      <c r="B14" s="320" t="s">
        <v>13</v>
      </c>
      <c r="C14" s="321" t="s">
        <v>24</v>
      </c>
      <c r="D14" s="330"/>
      <c r="E14" s="330">
        <v>30</v>
      </c>
      <c r="F14" s="324">
        <f>D14*E14</f>
        <v>0</v>
      </c>
      <c r="G14" s="328"/>
      <c r="L14" s="350"/>
      <c r="M14" s="213"/>
      <c r="N14" s="348"/>
    </row>
    <row r="15" s="212" customFormat="1" ht="27" customHeight="1" spans="1:14">
      <c r="A15" s="329" t="s">
        <v>25</v>
      </c>
      <c r="B15" s="320" t="s">
        <v>13</v>
      </c>
      <c r="C15" s="331" t="s">
        <v>26</v>
      </c>
      <c r="D15" s="330"/>
      <c r="E15" s="330">
        <v>1</v>
      </c>
      <c r="F15" s="324">
        <f t="shared" ref="F15:F20" si="0">D15*E15</f>
        <v>0</v>
      </c>
      <c r="G15" s="328"/>
      <c r="L15" s="350"/>
      <c r="M15" s="213"/>
      <c r="N15" s="348"/>
    </row>
    <row r="16" s="212" customFormat="1" ht="27" customHeight="1" spans="1:14">
      <c r="A16" s="329" t="s">
        <v>27</v>
      </c>
      <c r="B16" s="320" t="s">
        <v>13</v>
      </c>
      <c r="C16" s="331" t="s">
        <v>28</v>
      </c>
      <c r="D16" s="330"/>
      <c r="E16" s="330">
        <v>1</v>
      </c>
      <c r="F16" s="324">
        <f t="shared" si="0"/>
        <v>0</v>
      </c>
      <c r="G16" s="328"/>
      <c r="L16" s="350"/>
      <c r="M16" s="213"/>
      <c r="N16" s="348"/>
    </row>
    <row r="17" s="212" customFormat="1" ht="27" customHeight="1" spans="1:14">
      <c r="A17" s="329" t="s">
        <v>29</v>
      </c>
      <c r="B17" s="320" t="s">
        <v>13</v>
      </c>
      <c r="C17" s="331" t="s">
        <v>30</v>
      </c>
      <c r="D17" s="330"/>
      <c r="E17" s="330">
        <v>1</v>
      </c>
      <c r="F17" s="324">
        <f t="shared" si="0"/>
        <v>0</v>
      </c>
      <c r="G17" s="328"/>
      <c r="L17" s="350"/>
      <c r="M17" s="213"/>
      <c r="N17" s="348"/>
    </row>
    <row r="18" s="212" customFormat="1" ht="27" customHeight="1" spans="1:14">
      <c r="A18" s="319"/>
      <c r="B18" s="320"/>
      <c r="C18" s="332"/>
      <c r="D18" s="356" t="s">
        <v>15</v>
      </c>
      <c r="E18" s="354" t="s">
        <v>15</v>
      </c>
      <c r="F18" s="330">
        <f>SUM(F10:F17)*0.09</f>
        <v>0</v>
      </c>
      <c r="G18" s="333"/>
      <c r="H18" s="326"/>
      <c r="J18" s="326"/>
      <c r="L18" s="350"/>
      <c r="M18" s="213"/>
      <c r="N18" s="350"/>
    </row>
    <row r="19" s="212" customFormat="1" ht="21.75" customHeight="1" spans="2:14">
      <c r="B19" s="213"/>
      <c r="D19" s="334" t="s">
        <v>31</v>
      </c>
      <c r="E19" s="287" t="s">
        <v>32</v>
      </c>
      <c r="F19" s="335">
        <f>SUM(F10:F18)</f>
        <v>0</v>
      </c>
      <c r="J19" s="326"/>
      <c r="L19" s="334"/>
      <c r="M19" s="287"/>
      <c r="N19" s="351"/>
    </row>
    <row r="20" s="212" customFormat="1" ht="13.5" spans="2:14">
      <c r="B20" s="213"/>
      <c r="D20" s="336"/>
      <c r="F20" s="337"/>
      <c r="G20" s="338"/>
      <c r="L20" s="336"/>
      <c r="N20" s="352"/>
    </row>
    <row r="21" s="212" customFormat="1" spans="1:14">
      <c r="A21" s="212" t="s">
        <v>33</v>
      </c>
      <c r="B21" s="213"/>
      <c r="D21" s="336"/>
      <c r="F21" s="339"/>
      <c r="L21" s="336"/>
      <c r="N21" s="352"/>
    </row>
    <row r="22" s="212" customFormat="1" spans="2:14">
      <c r="B22" s="213"/>
      <c r="D22" s="336"/>
      <c r="F22" s="339"/>
      <c r="L22" s="336"/>
      <c r="N22" s="352"/>
    </row>
    <row r="23" s="212" customFormat="1" spans="1:14">
      <c r="A23" s="212" t="s">
        <v>34</v>
      </c>
      <c r="B23" s="213" t="s">
        <v>13</v>
      </c>
      <c r="C23" s="212" t="s">
        <v>35</v>
      </c>
      <c r="D23" s="336"/>
      <c r="F23" s="339"/>
      <c r="L23" s="336"/>
      <c r="N23" s="352"/>
    </row>
    <row r="24" s="212" customFormat="1" spans="2:14">
      <c r="B24" s="213"/>
      <c r="D24" s="336"/>
      <c r="F24" s="339"/>
      <c r="L24" s="336"/>
      <c r="N24" s="352"/>
    </row>
    <row r="25" s="212" customFormat="1" spans="2:14">
      <c r="B25" s="213"/>
      <c r="D25" s="336"/>
      <c r="F25" s="339"/>
      <c r="L25" s="336"/>
      <c r="N25" s="352"/>
    </row>
    <row r="26" s="212" customFormat="1" spans="2:14">
      <c r="B26" s="213"/>
      <c r="D26" s="336"/>
      <c r="F26" s="339"/>
      <c r="L26" s="336"/>
      <c r="N26" s="352"/>
    </row>
    <row r="27" s="212" customFormat="1" spans="2:14">
      <c r="B27" s="213"/>
      <c r="D27" s="336"/>
      <c r="F27" s="339"/>
      <c r="L27" s="336"/>
      <c r="N27" s="352"/>
    </row>
    <row r="28" s="212" customFormat="1" spans="2:14">
      <c r="B28" s="213"/>
      <c r="D28" s="336"/>
      <c r="F28" s="339"/>
      <c r="L28" s="336"/>
      <c r="N28" s="352"/>
    </row>
    <row r="29" s="212" customFormat="1" spans="2:14">
      <c r="B29" s="213"/>
      <c r="D29" s="336"/>
      <c r="F29" s="339"/>
      <c r="L29" s="336"/>
      <c r="N29" s="352"/>
    </row>
    <row r="30" s="212" customFormat="1" spans="2:14">
      <c r="B30" s="213"/>
      <c r="D30" s="336"/>
      <c r="F30" s="339"/>
      <c r="L30" s="336"/>
      <c r="N30" s="352"/>
    </row>
    <row r="31" s="212" customFormat="1" spans="2:14">
      <c r="B31" s="213"/>
      <c r="D31" s="336"/>
      <c r="F31" s="339"/>
      <c r="L31" s="336"/>
      <c r="N31" s="352"/>
    </row>
    <row r="32" s="212" customFormat="1" spans="2:14">
      <c r="B32" s="213"/>
      <c r="D32" s="336"/>
      <c r="F32" s="339"/>
      <c r="L32" s="336"/>
      <c r="N32" s="352"/>
    </row>
    <row r="33" s="212" customFormat="1" spans="2:14">
      <c r="B33" s="213"/>
      <c r="D33" s="336"/>
      <c r="F33" s="339"/>
      <c r="L33" s="336"/>
      <c r="N33" s="352"/>
    </row>
    <row r="34" s="212" customFormat="1" spans="2:14">
      <c r="B34" s="213"/>
      <c r="D34" s="336"/>
      <c r="F34" s="339"/>
      <c r="L34" s="336"/>
      <c r="N34" s="352"/>
    </row>
    <row r="35" s="212" customFormat="1" spans="2:14">
      <c r="B35" s="213"/>
      <c r="D35" s="336"/>
      <c r="F35" s="339"/>
      <c r="L35" s="336"/>
      <c r="N35" s="352"/>
    </row>
    <row r="36" s="212" customFormat="1" spans="2:14">
      <c r="B36" s="213"/>
      <c r="D36" s="336"/>
      <c r="F36" s="339"/>
      <c r="L36" s="336"/>
      <c r="N36" s="352"/>
    </row>
    <row r="37" s="212" customFormat="1" spans="2:14">
      <c r="B37" s="213"/>
      <c r="D37" s="336"/>
      <c r="F37" s="339"/>
      <c r="L37" s="336"/>
      <c r="N37" s="352"/>
    </row>
    <row r="38" s="212" customFormat="1" spans="2:14">
      <c r="B38" s="213"/>
      <c r="D38" s="336"/>
      <c r="F38" s="339"/>
      <c r="L38" s="336"/>
      <c r="N38" s="352"/>
    </row>
    <row r="39" s="212" customFormat="1" spans="2:14">
      <c r="B39" s="213"/>
      <c r="D39" s="336"/>
      <c r="F39" s="339"/>
      <c r="L39" s="336"/>
      <c r="N39" s="352"/>
    </row>
    <row r="40" s="212" customFormat="1" spans="2:14">
      <c r="B40" s="213"/>
      <c r="D40" s="336"/>
      <c r="F40" s="339"/>
      <c r="L40" s="336"/>
      <c r="N40" s="352"/>
    </row>
    <row r="41" s="212" customFormat="1" spans="2:14">
      <c r="B41" s="213"/>
      <c r="D41" s="336"/>
      <c r="F41" s="339"/>
      <c r="L41" s="336"/>
      <c r="N41" s="352"/>
    </row>
    <row r="42" s="212" customFormat="1" spans="2:14">
      <c r="B42" s="213"/>
      <c r="D42" s="336"/>
      <c r="F42" s="339"/>
      <c r="L42" s="336"/>
      <c r="N42" s="352"/>
    </row>
    <row r="43" s="212" customFormat="1" spans="2:14">
      <c r="B43" s="213"/>
      <c r="D43" s="336"/>
      <c r="F43" s="339"/>
      <c r="L43" s="336"/>
      <c r="N43" s="352"/>
    </row>
    <row r="44" s="212" customFormat="1" spans="2:14">
      <c r="B44" s="213"/>
      <c r="D44" s="336"/>
      <c r="F44" s="339"/>
      <c r="L44" s="336"/>
      <c r="N44" s="352"/>
    </row>
    <row r="45" s="212" customFormat="1" spans="1:14">
      <c r="A45" s="212" t="s">
        <v>36</v>
      </c>
      <c r="B45" s="340"/>
      <c r="C45" s="341"/>
      <c r="D45" s="336"/>
      <c r="F45" s="339"/>
      <c r="L45" s="336"/>
      <c r="N45" s="352"/>
    </row>
    <row r="46" s="212" customFormat="1" spans="2:14">
      <c r="B46" s="342" t="s">
        <v>37</v>
      </c>
      <c r="D46" s="336"/>
      <c r="F46" s="339"/>
      <c r="L46" s="336"/>
      <c r="N46" s="352"/>
    </row>
    <row r="47" s="212" customFormat="1" spans="2:14">
      <c r="B47" s="213"/>
      <c r="D47" s="336"/>
      <c r="F47" s="339"/>
      <c r="L47" s="336"/>
      <c r="N47" s="352"/>
    </row>
    <row r="48" s="212" customFormat="1" spans="2:14">
      <c r="B48" s="213"/>
      <c r="D48" s="336"/>
      <c r="F48" s="339"/>
      <c r="L48" s="336"/>
      <c r="N48" s="352"/>
    </row>
    <row r="49" s="212" customFormat="1" spans="1:14">
      <c r="A49" s="212" t="s">
        <v>38</v>
      </c>
      <c r="B49" s="341"/>
      <c r="C49" s="343"/>
      <c r="D49" s="336"/>
      <c r="F49" s="339"/>
      <c r="L49" s="336"/>
      <c r="N49" s="352"/>
    </row>
  </sheetData>
  <mergeCells count="2">
    <mergeCell ref="B45:C45"/>
    <mergeCell ref="A7:C9"/>
  </mergeCells>
  <pageMargins left="0.708661417322835" right="0.708661417322835" top="0.748031496062992" bottom="0.748031496062992" header="0.31496062992126" footer="0.31496062992126"/>
  <pageSetup paperSize="9" scale="65" orientation="portrait" horizontalDpi="600" verticalDpi="600"/>
  <headerFooter>
    <oddFooter>&amp;L&amp;"Arial,常规"&amp;9S055/&amp;"宋体,常规"招标文件&amp;"Arial,常规"/&amp;"宋体,常规"户内及公共区域精装修工程（标段一）&amp;"Arial,常规"/&amp;A::ZJ:WSJ:&amp;"宋体,常规"ly&amp;R&amp;"Arial,常规"&amp;9- GS-2/1 -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5"/>
  <sheetViews>
    <sheetView view="pageBreakPreview" zoomScaleNormal="100" topLeftCell="A218" workbookViewId="0">
      <selection activeCell="C210" sqref="C210"/>
    </sheetView>
  </sheetViews>
  <sheetFormatPr defaultColWidth="9" defaultRowHeight="12.75" outlineLevelCol="6"/>
  <cols>
    <col min="1" max="1" width="4.63333333333333" style="212" customWidth="1"/>
    <col min="2" max="2" width="6" style="212" customWidth="1"/>
    <col min="3" max="3" width="46.1333333333333" style="212" customWidth="1"/>
    <col min="4" max="4" width="6.63333333333333" style="213" customWidth="1"/>
    <col min="5" max="5" width="4.63333333333333" style="212" customWidth="1"/>
    <col min="6" max="6" width="12" style="214" customWidth="1"/>
    <col min="7" max="7" width="14.8833333333333" style="215" customWidth="1"/>
    <col min="8" max="16384" width="9" style="212"/>
  </cols>
  <sheetData>
    <row r="1" s="209" customFormat="1" spans="1:7">
      <c r="A1" s="216" t="s">
        <v>39</v>
      </c>
      <c r="B1" s="216" t="s">
        <v>40</v>
      </c>
      <c r="C1" s="217"/>
      <c r="D1" s="217" t="s">
        <v>41</v>
      </c>
      <c r="E1" s="217" t="s">
        <v>42</v>
      </c>
      <c r="F1" s="218" t="s">
        <v>43</v>
      </c>
      <c r="G1" s="219" t="s">
        <v>44</v>
      </c>
    </row>
    <row r="2" s="210" customFormat="1" spans="1:7">
      <c r="A2" s="220"/>
      <c r="B2" s="221"/>
      <c r="C2" s="222"/>
      <c r="D2" s="223"/>
      <c r="E2" s="222"/>
      <c r="F2" s="224"/>
      <c r="G2" s="225"/>
    </row>
    <row r="3" s="210" customFormat="1" spans="1:7">
      <c r="A3" s="220"/>
      <c r="B3" s="221"/>
      <c r="C3" s="222"/>
      <c r="D3" s="223"/>
      <c r="E3" s="222"/>
      <c r="F3" s="224"/>
      <c r="G3" s="225"/>
    </row>
    <row r="4" s="210" customFormat="1" spans="1:7">
      <c r="A4" s="220"/>
      <c r="B4" s="221" t="s">
        <v>45</v>
      </c>
      <c r="C4" s="222"/>
      <c r="D4" s="223"/>
      <c r="E4" s="222"/>
      <c r="F4" s="224"/>
      <c r="G4" s="225"/>
    </row>
    <row r="5" s="210" customFormat="1" spans="1:7">
      <c r="A5" s="220"/>
      <c r="B5" s="221"/>
      <c r="C5" s="222"/>
      <c r="D5" s="223"/>
      <c r="E5" s="222"/>
      <c r="F5" s="224"/>
      <c r="G5" s="225"/>
    </row>
    <row r="6" s="210" customFormat="1" spans="1:7">
      <c r="A6" s="220" t="s">
        <v>8</v>
      </c>
      <c r="B6" s="226" t="s">
        <v>46</v>
      </c>
      <c r="C6" s="222"/>
      <c r="D6" s="223"/>
      <c r="E6" s="222"/>
      <c r="F6" s="224"/>
      <c r="G6" s="225"/>
    </row>
    <row r="7" s="210" customFormat="1" spans="1:7">
      <c r="A7" s="220"/>
      <c r="B7" s="221"/>
      <c r="C7" s="222"/>
      <c r="D7" s="223"/>
      <c r="E7" s="222"/>
      <c r="F7" s="224"/>
      <c r="G7" s="225"/>
    </row>
    <row r="8" s="210" customFormat="1" ht="48.75" spans="1:7">
      <c r="A8" s="220"/>
      <c r="B8" s="221"/>
      <c r="C8" s="227" t="s">
        <v>47</v>
      </c>
      <c r="D8" s="223"/>
      <c r="E8" s="222"/>
      <c r="F8" s="357" t="s">
        <v>15</v>
      </c>
      <c r="G8" s="357" t="s">
        <v>15</v>
      </c>
    </row>
    <row r="9" s="210" customFormat="1" spans="1:7">
      <c r="A9" s="220"/>
      <c r="B9" s="221"/>
      <c r="C9" s="222"/>
      <c r="D9" s="223"/>
      <c r="E9" s="222"/>
      <c r="F9" s="224"/>
      <c r="G9" s="224"/>
    </row>
    <row r="10" s="210" customFormat="1" ht="24" spans="1:7">
      <c r="A10" s="220"/>
      <c r="B10" s="221"/>
      <c r="C10" s="227" t="s">
        <v>48</v>
      </c>
      <c r="D10" s="223"/>
      <c r="E10" s="222"/>
      <c r="F10" s="357" t="s">
        <v>15</v>
      </c>
      <c r="G10" s="357" t="s">
        <v>15</v>
      </c>
    </row>
    <row r="11" s="210" customFormat="1" spans="1:7">
      <c r="A11" s="220"/>
      <c r="B11" s="221"/>
      <c r="C11" s="222"/>
      <c r="D11" s="223"/>
      <c r="E11" s="222"/>
      <c r="F11" s="224"/>
      <c r="G11" s="224"/>
    </row>
    <row r="12" s="210" customFormat="1" ht="36" spans="1:7">
      <c r="A12" s="220"/>
      <c r="B12" s="221"/>
      <c r="C12" s="227" t="s">
        <v>49</v>
      </c>
      <c r="D12" s="223"/>
      <c r="E12" s="222"/>
      <c r="F12" s="357" t="s">
        <v>15</v>
      </c>
      <c r="G12" s="357" t="s">
        <v>15</v>
      </c>
    </row>
    <row r="13" s="210" customFormat="1" spans="1:7">
      <c r="A13" s="220"/>
      <c r="B13" s="221"/>
      <c r="C13" s="222"/>
      <c r="D13" s="223"/>
      <c r="E13" s="222"/>
      <c r="F13" s="224"/>
      <c r="G13" s="224"/>
    </row>
    <row r="14" s="210" customFormat="1" ht="36" spans="1:7">
      <c r="A14" s="220"/>
      <c r="B14" s="221"/>
      <c r="C14" s="227" t="s">
        <v>50</v>
      </c>
      <c r="D14" s="223"/>
      <c r="E14" s="222"/>
      <c r="F14" s="357" t="s">
        <v>15</v>
      </c>
      <c r="G14" s="357" t="s">
        <v>15</v>
      </c>
    </row>
    <row r="15" s="210" customFormat="1" spans="1:7">
      <c r="A15" s="220"/>
      <c r="B15" s="221"/>
      <c r="C15" s="222"/>
      <c r="D15" s="223"/>
      <c r="E15" s="222"/>
      <c r="F15" s="224"/>
      <c r="G15" s="224"/>
    </row>
    <row r="16" s="210" customFormat="1" ht="36" spans="1:7">
      <c r="A16" s="220"/>
      <c r="B16" s="221"/>
      <c r="C16" s="227" t="s">
        <v>51</v>
      </c>
      <c r="D16" s="223"/>
      <c r="E16" s="222"/>
      <c r="F16" s="357" t="s">
        <v>15</v>
      </c>
      <c r="G16" s="357" t="s">
        <v>15</v>
      </c>
    </row>
    <row r="17" s="210" customFormat="1" spans="1:7">
      <c r="A17" s="220"/>
      <c r="B17" s="221"/>
      <c r="C17" s="222"/>
      <c r="D17" s="223"/>
      <c r="E17" s="222"/>
      <c r="F17" s="224"/>
      <c r="G17" s="224"/>
    </row>
    <row r="18" s="210" customFormat="1" spans="1:7">
      <c r="A18" s="220" t="s">
        <v>9</v>
      </c>
      <c r="B18" s="226" t="s">
        <v>52</v>
      </c>
      <c r="C18" s="222"/>
      <c r="D18" s="223"/>
      <c r="E18" s="222"/>
      <c r="F18" s="224"/>
      <c r="G18" s="224"/>
    </row>
    <row r="19" s="210" customFormat="1" spans="1:7">
      <c r="A19" s="220"/>
      <c r="B19" s="221"/>
      <c r="C19" s="222"/>
      <c r="D19" s="223"/>
      <c r="E19" s="222"/>
      <c r="F19" s="224"/>
      <c r="G19" s="224"/>
    </row>
    <row r="20" s="210" customFormat="1" ht="24" spans="1:7">
      <c r="A20" s="220"/>
      <c r="B20" s="221"/>
      <c r="C20" s="227" t="s">
        <v>53</v>
      </c>
      <c r="D20" s="223"/>
      <c r="E20" s="222"/>
      <c r="F20" s="357" t="s">
        <v>15</v>
      </c>
      <c r="G20" s="357" t="s">
        <v>15</v>
      </c>
    </row>
    <row r="21" s="210" customFormat="1" spans="1:7">
      <c r="A21" s="220"/>
      <c r="B21" s="221"/>
      <c r="C21" s="227"/>
      <c r="D21" s="223"/>
      <c r="E21" s="222"/>
      <c r="F21" s="224"/>
      <c r="G21" s="224"/>
    </row>
    <row r="22" s="210" customFormat="1" ht="36.75" spans="1:7">
      <c r="A22" s="220"/>
      <c r="B22" s="221"/>
      <c r="C22" s="227" t="s">
        <v>54</v>
      </c>
      <c r="D22" s="223"/>
      <c r="E22" s="222"/>
      <c r="F22" s="357" t="s">
        <v>15</v>
      </c>
      <c r="G22" s="357" t="s">
        <v>15</v>
      </c>
    </row>
    <row r="23" s="210" customFormat="1" spans="1:7">
      <c r="A23" s="220"/>
      <c r="B23" s="221"/>
      <c r="C23" s="227"/>
      <c r="D23" s="223"/>
      <c r="E23" s="222"/>
      <c r="F23" s="224"/>
      <c r="G23" s="224"/>
    </row>
    <row r="24" s="210" customFormat="1" ht="48.75" spans="1:7">
      <c r="A24" s="220"/>
      <c r="B24" s="221"/>
      <c r="C24" s="227" t="s">
        <v>55</v>
      </c>
      <c r="D24" s="223"/>
      <c r="E24" s="222"/>
      <c r="F24" s="357" t="s">
        <v>15</v>
      </c>
      <c r="G24" s="357" t="s">
        <v>15</v>
      </c>
    </row>
    <row r="25" s="210" customFormat="1" spans="1:7">
      <c r="A25" s="220"/>
      <c r="B25" s="221"/>
      <c r="C25" s="227"/>
      <c r="D25" s="223"/>
      <c r="E25" s="222"/>
      <c r="F25" s="224"/>
      <c r="G25" s="224"/>
    </row>
    <row r="26" s="210" customFormat="1" ht="36.75" spans="1:7">
      <c r="A26" s="220"/>
      <c r="B26" s="221"/>
      <c r="C26" s="227" t="s">
        <v>56</v>
      </c>
      <c r="D26" s="223"/>
      <c r="E26" s="222"/>
      <c r="F26" s="357" t="s">
        <v>15</v>
      </c>
      <c r="G26" s="357" t="s">
        <v>15</v>
      </c>
    </row>
    <row r="27" s="210" customFormat="1" spans="1:7">
      <c r="A27" s="220"/>
      <c r="B27" s="221"/>
      <c r="C27" s="227"/>
      <c r="D27" s="223"/>
      <c r="E27" s="222"/>
      <c r="F27" s="224"/>
      <c r="G27" s="225"/>
    </row>
    <row r="28" s="210" customFormat="1" spans="1:7">
      <c r="A28" s="220"/>
      <c r="B28" s="221"/>
      <c r="C28" s="227"/>
      <c r="D28" s="223"/>
      <c r="E28" s="222"/>
      <c r="F28" s="224"/>
      <c r="G28" s="225"/>
    </row>
    <row r="29" s="210" customFormat="1" spans="1:7">
      <c r="A29" s="220"/>
      <c r="B29" s="221"/>
      <c r="C29" s="227"/>
      <c r="D29" s="223"/>
      <c r="E29" s="222"/>
      <c r="F29" s="224"/>
      <c r="G29" s="225"/>
    </row>
    <row r="30" s="210" customFormat="1" spans="1:7">
      <c r="A30" s="220"/>
      <c r="B30" s="221"/>
      <c r="C30" s="227"/>
      <c r="D30" s="223"/>
      <c r="E30" s="222"/>
      <c r="F30" s="224"/>
      <c r="G30" s="225"/>
    </row>
    <row r="31" s="210" customFormat="1" spans="1:7">
      <c r="A31" s="220"/>
      <c r="B31" s="221"/>
      <c r="C31" s="227"/>
      <c r="D31" s="223"/>
      <c r="E31" s="222"/>
      <c r="F31" s="224"/>
      <c r="G31" s="225"/>
    </row>
    <row r="32" s="210" customFormat="1" spans="1:7">
      <c r="A32" s="220"/>
      <c r="B32" s="221"/>
      <c r="C32" s="227"/>
      <c r="D32" s="223"/>
      <c r="E32" s="222"/>
      <c r="F32" s="224"/>
      <c r="G32" s="225"/>
    </row>
    <row r="33" s="210" customFormat="1" spans="1:7">
      <c r="A33" s="220"/>
      <c r="B33" s="221"/>
      <c r="C33" s="227"/>
      <c r="D33" s="223"/>
      <c r="E33" s="222"/>
      <c r="F33" s="224"/>
      <c r="G33" s="225"/>
    </row>
    <row r="34" s="210" customFormat="1" spans="1:7">
      <c r="A34" s="220"/>
      <c r="B34" s="221"/>
      <c r="C34" s="227"/>
      <c r="D34" s="223"/>
      <c r="E34" s="222"/>
      <c r="F34" s="224"/>
      <c r="G34" s="225"/>
    </row>
    <row r="35" s="210" customFormat="1" spans="1:7">
      <c r="A35" s="220"/>
      <c r="B35" s="221"/>
      <c r="C35" s="227"/>
      <c r="D35" s="223"/>
      <c r="E35" s="222"/>
      <c r="F35" s="224"/>
      <c r="G35" s="225"/>
    </row>
    <row r="36" s="210" customFormat="1" spans="1:7">
      <c r="A36" s="220"/>
      <c r="B36" s="221"/>
      <c r="C36" s="227"/>
      <c r="D36" s="223"/>
      <c r="E36" s="222"/>
      <c r="F36" s="224"/>
      <c r="G36" s="225"/>
    </row>
    <row r="37" s="210" customFormat="1" spans="1:7">
      <c r="A37" s="220"/>
      <c r="B37" s="221"/>
      <c r="C37" s="227"/>
      <c r="D37" s="223"/>
      <c r="E37" s="222"/>
      <c r="F37" s="224"/>
      <c r="G37" s="225"/>
    </row>
    <row r="38" s="210" customFormat="1" spans="1:7">
      <c r="A38" s="220"/>
      <c r="B38" s="221"/>
      <c r="C38" s="227"/>
      <c r="D38" s="223"/>
      <c r="E38" s="222"/>
      <c r="F38" s="224"/>
      <c r="G38" s="225"/>
    </row>
    <row r="39" s="210" customFormat="1" spans="1:7">
      <c r="A39" s="220"/>
      <c r="B39" s="221"/>
      <c r="C39" s="227"/>
      <c r="D39" s="223"/>
      <c r="E39" s="222"/>
      <c r="F39" s="224"/>
      <c r="G39" s="225"/>
    </row>
    <row r="40" s="210" customFormat="1" spans="1:7">
      <c r="A40" s="220"/>
      <c r="B40" s="221"/>
      <c r="C40" s="227"/>
      <c r="D40" s="223"/>
      <c r="E40" s="222"/>
      <c r="F40" s="224"/>
      <c r="G40" s="225"/>
    </row>
    <row r="41" s="210" customFormat="1" spans="1:7">
      <c r="A41" s="220"/>
      <c r="B41" s="221"/>
      <c r="C41" s="227"/>
      <c r="D41" s="223"/>
      <c r="E41" s="222"/>
      <c r="F41" s="224"/>
      <c r="G41" s="225"/>
    </row>
    <row r="42" s="210" customFormat="1" spans="1:7">
      <c r="A42" s="220"/>
      <c r="B42" s="221"/>
      <c r="C42" s="227"/>
      <c r="D42" s="223"/>
      <c r="E42" s="222"/>
      <c r="F42" s="224"/>
      <c r="G42" s="225"/>
    </row>
    <row r="43" s="210" customFormat="1" spans="1:7">
      <c r="A43" s="220"/>
      <c r="B43" s="221"/>
      <c r="C43" s="227"/>
      <c r="D43" s="223"/>
      <c r="E43" s="222"/>
      <c r="F43" s="224"/>
      <c r="G43" s="225"/>
    </row>
    <row r="44" s="210" customFormat="1" spans="1:7">
      <c r="A44" s="220"/>
      <c r="B44" s="221"/>
      <c r="C44" s="222"/>
      <c r="D44" s="223"/>
      <c r="E44" s="222"/>
      <c r="F44" s="224"/>
      <c r="G44" s="225"/>
    </row>
    <row r="45" s="210" customFormat="1" spans="1:7">
      <c r="A45" s="220"/>
      <c r="B45" s="221"/>
      <c r="C45" s="222"/>
      <c r="D45" s="223"/>
      <c r="E45" s="222"/>
      <c r="F45" s="224"/>
      <c r="G45" s="225"/>
    </row>
    <row r="46" s="210" customFormat="1" spans="1:7">
      <c r="A46" s="229"/>
      <c r="B46" s="230"/>
      <c r="C46" s="231"/>
      <c r="D46" s="232"/>
      <c r="E46" s="231"/>
      <c r="F46" s="233"/>
      <c r="G46" s="234"/>
    </row>
    <row r="47" s="210" customFormat="1" ht="27" customHeight="1" spans="1:7">
      <c r="A47" s="235"/>
      <c r="B47" s="221" t="s">
        <v>57</v>
      </c>
      <c r="C47" s="236"/>
      <c r="D47" s="235"/>
      <c r="E47" s="227"/>
      <c r="F47" s="224"/>
      <c r="G47" s="225"/>
    </row>
    <row r="48" s="210" customFormat="1" ht="47.25" customHeight="1" spans="1:7">
      <c r="A48" s="235"/>
      <c r="B48" s="237" t="s">
        <v>58</v>
      </c>
      <c r="C48" s="238"/>
      <c r="D48" s="235"/>
      <c r="E48" s="239"/>
      <c r="F48" s="228"/>
      <c r="G48" s="228"/>
    </row>
    <row r="49" s="210" customFormat="1" ht="8.25" customHeight="1" spans="1:7">
      <c r="A49" s="235"/>
      <c r="B49" s="237"/>
      <c r="C49" s="238"/>
      <c r="D49" s="235"/>
      <c r="E49" s="239"/>
      <c r="F49" s="228"/>
      <c r="G49" s="228"/>
    </row>
    <row r="50" s="210" customFormat="1" ht="15.75" customHeight="1" spans="1:7">
      <c r="A50" s="235" t="s">
        <v>8</v>
      </c>
      <c r="B50" s="240" t="s">
        <v>59</v>
      </c>
      <c r="D50" s="235"/>
      <c r="E50" s="239"/>
      <c r="F50" s="228"/>
      <c r="G50" s="228"/>
    </row>
    <row r="51" s="210" customFormat="1" spans="1:7">
      <c r="A51" s="241" t="s">
        <v>60</v>
      </c>
      <c r="B51" s="242"/>
      <c r="C51" s="210" t="s">
        <v>61</v>
      </c>
      <c r="D51" s="235"/>
      <c r="E51" s="239" t="s">
        <v>62</v>
      </c>
      <c r="F51" s="228"/>
      <c r="G51" s="228">
        <f t="shared" ref="G51:G60" si="0">D51*F51</f>
        <v>0</v>
      </c>
    </row>
    <row r="52" s="210" customFormat="1" spans="1:7">
      <c r="A52" s="241" t="s">
        <v>63</v>
      </c>
      <c r="B52" s="242"/>
      <c r="C52" s="210" t="s">
        <v>64</v>
      </c>
      <c r="D52" s="235"/>
      <c r="E52" s="239" t="s">
        <v>62</v>
      </c>
      <c r="F52" s="228"/>
      <c r="G52" s="228">
        <f t="shared" si="0"/>
        <v>0</v>
      </c>
    </row>
    <row r="53" s="210" customFormat="1" spans="1:7">
      <c r="A53" s="241" t="s">
        <v>65</v>
      </c>
      <c r="B53" s="242"/>
      <c r="C53" s="210" t="s">
        <v>66</v>
      </c>
      <c r="D53" s="235"/>
      <c r="E53" s="239" t="s">
        <v>62</v>
      </c>
      <c r="F53" s="228"/>
      <c r="G53" s="228">
        <f t="shared" si="0"/>
        <v>0</v>
      </c>
    </row>
    <row r="54" s="210" customFormat="1" spans="1:7">
      <c r="A54" s="241" t="s">
        <v>67</v>
      </c>
      <c r="B54" s="242"/>
      <c r="C54" s="210" t="s">
        <v>68</v>
      </c>
      <c r="D54" s="235"/>
      <c r="E54" s="239" t="s">
        <v>62</v>
      </c>
      <c r="F54" s="228"/>
      <c r="G54" s="228">
        <f t="shared" si="0"/>
        <v>0</v>
      </c>
    </row>
    <row r="55" s="210" customFormat="1" spans="1:7">
      <c r="A55" s="241" t="s">
        <v>69</v>
      </c>
      <c r="B55" s="242"/>
      <c r="C55" s="210" t="s">
        <v>70</v>
      </c>
      <c r="D55" s="235"/>
      <c r="E55" s="239" t="s">
        <v>62</v>
      </c>
      <c r="F55" s="228"/>
      <c r="G55" s="228">
        <f t="shared" si="0"/>
        <v>0</v>
      </c>
    </row>
    <row r="56" s="210" customFormat="1" spans="1:7">
      <c r="A56" s="241" t="s">
        <v>71</v>
      </c>
      <c r="B56" s="242"/>
      <c r="C56" s="210" t="s">
        <v>72</v>
      </c>
      <c r="D56" s="235"/>
      <c r="E56" s="239" t="s">
        <v>62</v>
      </c>
      <c r="F56" s="228"/>
      <c r="G56" s="228">
        <f t="shared" si="0"/>
        <v>0</v>
      </c>
    </row>
    <row r="57" s="210" customFormat="1" spans="1:7">
      <c r="A57" s="241" t="s">
        <v>73</v>
      </c>
      <c r="B57" s="242"/>
      <c r="C57" s="210" t="s">
        <v>74</v>
      </c>
      <c r="D57" s="235"/>
      <c r="E57" s="239" t="s">
        <v>62</v>
      </c>
      <c r="F57" s="228"/>
      <c r="G57" s="228">
        <f t="shared" si="0"/>
        <v>0</v>
      </c>
    </row>
    <row r="58" s="210" customFormat="1" spans="1:7">
      <c r="A58" s="241" t="s">
        <v>75</v>
      </c>
      <c r="B58" s="242"/>
      <c r="C58" s="210" t="s">
        <v>76</v>
      </c>
      <c r="D58" s="235"/>
      <c r="E58" s="239" t="s">
        <v>62</v>
      </c>
      <c r="F58" s="228"/>
      <c r="G58" s="228">
        <f t="shared" si="0"/>
        <v>0</v>
      </c>
    </row>
    <row r="59" s="210" customFormat="1" ht="24" customHeight="1" spans="1:7">
      <c r="A59" s="241" t="s">
        <v>77</v>
      </c>
      <c r="B59" s="242"/>
      <c r="C59" s="210" t="s">
        <v>78</v>
      </c>
      <c r="D59" s="235"/>
      <c r="E59" s="239" t="s">
        <v>62</v>
      </c>
      <c r="F59" s="228"/>
      <c r="G59" s="228">
        <f t="shared" si="0"/>
        <v>0</v>
      </c>
    </row>
    <row r="60" s="210" customFormat="1" spans="1:7">
      <c r="A60" s="241" t="s">
        <v>79</v>
      </c>
      <c r="B60" s="242"/>
      <c r="C60" s="210" t="s">
        <v>80</v>
      </c>
      <c r="D60" s="235"/>
      <c r="E60" s="239" t="s">
        <v>62</v>
      </c>
      <c r="F60" s="228"/>
      <c r="G60" s="228">
        <f t="shared" si="0"/>
        <v>0</v>
      </c>
    </row>
    <row r="61" s="210" customFormat="1" ht="15.75" customHeight="1" spans="1:7">
      <c r="A61" s="235" t="s">
        <v>9</v>
      </c>
      <c r="B61" s="240" t="s">
        <v>81</v>
      </c>
      <c r="D61" s="235"/>
      <c r="E61" s="239"/>
      <c r="F61" s="228"/>
      <c r="G61" s="228"/>
    </row>
    <row r="62" s="210" customFormat="1" ht="24" spans="1:7">
      <c r="A62" s="241" t="s">
        <v>82</v>
      </c>
      <c r="B62" s="242"/>
      <c r="C62" s="210" t="s">
        <v>83</v>
      </c>
      <c r="D62" s="235"/>
      <c r="E62" s="239" t="s">
        <v>62</v>
      </c>
      <c r="F62" s="228"/>
      <c r="G62" s="228">
        <f t="shared" ref="G62:G72" si="1">D62*F62</f>
        <v>0</v>
      </c>
    </row>
    <row r="63" s="210" customFormat="1" ht="49.5" spans="1:7">
      <c r="A63" s="241" t="s">
        <v>84</v>
      </c>
      <c r="B63" s="242"/>
      <c r="C63" s="210" t="s">
        <v>85</v>
      </c>
      <c r="D63" s="235"/>
      <c r="E63" s="239" t="s">
        <v>62</v>
      </c>
      <c r="F63" s="228"/>
      <c r="G63" s="228">
        <f t="shared" si="1"/>
        <v>0</v>
      </c>
    </row>
    <row r="64" s="210" customFormat="1" ht="24" spans="1:7">
      <c r="A64" s="241" t="s">
        <v>86</v>
      </c>
      <c r="B64" s="242"/>
      <c r="C64" s="210" t="s">
        <v>87</v>
      </c>
      <c r="D64" s="235"/>
      <c r="E64" s="239" t="s">
        <v>62</v>
      </c>
      <c r="F64" s="228"/>
      <c r="G64" s="228">
        <f t="shared" si="1"/>
        <v>0</v>
      </c>
    </row>
    <row r="65" s="210" customFormat="1" spans="1:7">
      <c r="A65" s="241" t="s">
        <v>88</v>
      </c>
      <c r="B65" s="242"/>
      <c r="C65" s="210" t="s">
        <v>89</v>
      </c>
      <c r="D65" s="235"/>
      <c r="E65" s="239" t="s">
        <v>62</v>
      </c>
      <c r="F65" s="228"/>
      <c r="G65" s="228">
        <f t="shared" si="1"/>
        <v>0</v>
      </c>
    </row>
    <row r="66" s="210" customFormat="1" spans="1:7">
      <c r="A66" s="241" t="s">
        <v>90</v>
      </c>
      <c r="B66" s="242"/>
      <c r="C66" s="210" t="s">
        <v>91</v>
      </c>
      <c r="D66" s="235"/>
      <c r="E66" s="239" t="s">
        <v>62</v>
      </c>
      <c r="F66" s="228"/>
      <c r="G66" s="228">
        <f t="shared" si="1"/>
        <v>0</v>
      </c>
    </row>
    <row r="67" s="210" customFormat="1" spans="1:7">
      <c r="A67" s="241" t="s">
        <v>92</v>
      </c>
      <c r="B67" s="242"/>
      <c r="C67" s="210" t="s">
        <v>93</v>
      </c>
      <c r="D67" s="235"/>
      <c r="E67" s="239" t="s">
        <v>62</v>
      </c>
      <c r="F67" s="228"/>
      <c r="G67" s="228">
        <f t="shared" si="1"/>
        <v>0</v>
      </c>
    </row>
    <row r="68" s="210" customFormat="1" spans="1:7">
      <c r="A68" s="241" t="s">
        <v>94</v>
      </c>
      <c r="B68" s="242"/>
      <c r="C68" s="210" t="s">
        <v>95</v>
      </c>
      <c r="D68" s="235"/>
      <c r="E68" s="239" t="s">
        <v>62</v>
      </c>
      <c r="F68" s="228"/>
      <c r="G68" s="228">
        <f t="shared" si="1"/>
        <v>0</v>
      </c>
    </row>
    <row r="69" s="210" customFormat="1" spans="1:7">
      <c r="A69" s="241" t="s">
        <v>96</v>
      </c>
      <c r="B69" s="242"/>
      <c r="C69" s="210" t="s">
        <v>97</v>
      </c>
      <c r="D69" s="235"/>
      <c r="E69" s="239" t="s">
        <v>62</v>
      </c>
      <c r="F69" s="228"/>
      <c r="G69" s="228">
        <f t="shared" si="1"/>
        <v>0</v>
      </c>
    </row>
    <row r="70" s="210" customFormat="1" spans="1:7">
      <c r="A70" s="241" t="s">
        <v>98</v>
      </c>
      <c r="B70" s="243"/>
      <c r="C70" s="210" t="s">
        <v>99</v>
      </c>
      <c r="D70" s="235"/>
      <c r="E70" s="239" t="s">
        <v>62</v>
      </c>
      <c r="F70" s="228"/>
      <c r="G70" s="228">
        <f t="shared" si="1"/>
        <v>0</v>
      </c>
    </row>
    <row r="71" s="210" customFormat="1" spans="1:7">
      <c r="A71" s="241" t="s">
        <v>100</v>
      </c>
      <c r="B71" s="242"/>
      <c r="C71" s="210" t="s">
        <v>101</v>
      </c>
      <c r="D71" s="235"/>
      <c r="E71" s="239" t="s">
        <v>62</v>
      </c>
      <c r="F71" s="228"/>
      <c r="G71" s="228">
        <f t="shared" si="1"/>
        <v>0</v>
      </c>
    </row>
    <row r="72" s="210" customFormat="1" spans="1:7">
      <c r="A72" s="241" t="s">
        <v>102</v>
      </c>
      <c r="B72" s="242"/>
      <c r="C72" s="244" t="s">
        <v>103</v>
      </c>
      <c r="D72" s="235"/>
      <c r="E72" s="239" t="s">
        <v>62</v>
      </c>
      <c r="F72" s="228"/>
      <c r="G72" s="228">
        <f t="shared" si="1"/>
        <v>0</v>
      </c>
    </row>
    <row r="73" s="210" customFormat="1" ht="14.25" customHeight="1" spans="1:7">
      <c r="A73" s="235" t="s">
        <v>104</v>
      </c>
      <c r="B73" s="240" t="s">
        <v>105</v>
      </c>
      <c r="D73" s="235"/>
      <c r="E73" s="239"/>
      <c r="F73" s="228"/>
      <c r="G73" s="228"/>
    </row>
    <row r="74" s="210" customFormat="1" spans="1:7">
      <c r="A74" s="241" t="s">
        <v>106</v>
      </c>
      <c r="B74" s="242"/>
      <c r="C74" s="210" t="s">
        <v>107</v>
      </c>
      <c r="D74" s="235"/>
      <c r="E74" s="239" t="s">
        <v>62</v>
      </c>
      <c r="F74" s="228"/>
      <c r="G74" s="228">
        <f t="shared" ref="G74:G81" si="2">D74*F74</f>
        <v>0</v>
      </c>
    </row>
    <row r="75" s="210" customFormat="1" spans="1:7">
      <c r="A75" s="241" t="s">
        <v>108</v>
      </c>
      <c r="B75" s="242"/>
      <c r="C75" s="210" t="s">
        <v>109</v>
      </c>
      <c r="D75" s="235"/>
      <c r="E75" s="239" t="s">
        <v>62</v>
      </c>
      <c r="F75" s="228"/>
      <c r="G75" s="228">
        <f t="shared" si="2"/>
        <v>0</v>
      </c>
    </row>
    <row r="76" s="210" customFormat="1" spans="1:7">
      <c r="A76" s="241" t="s">
        <v>110</v>
      </c>
      <c r="B76" s="242"/>
      <c r="C76" s="210" t="s">
        <v>111</v>
      </c>
      <c r="D76" s="235"/>
      <c r="E76" s="239" t="s">
        <v>62</v>
      </c>
      <c r="F76" s="228"/>
      <c r="G76" s="228">
        <f t="shared" si="2"/>
        <v>0</v>
      </c>
    </row>
    <row r="77" s="210" customFormat="1" ht="24" spans="1:7">
      <c r="A77" s="241" t="s">
        <v>112</v>
      </c>
      <c r="B77" s="242"/>
      <c r="C77" s="210" t="s">
        <v>113</v>
      </c>
      <c r="D77" s="235"/>
      <c r="E77" s="239" t="s">
        <v>62</v>
      </c>
      <c r="F77" s="228"/>
      <c r="G77" s="228">
        <f t="shared" si="2"/>
        <v>0</v>
      </c>
    </row>
    <row r="78" s="210" customFormat="1" ht="24" spans="1:7">
      <c r="A78" s="241" t="s">
        <v>114</v>
      </c>
      <c r="B78" s="242"/>
      <c r="C78" s="210" t="s">
        <v>115</v>
      </c>
      <c r="D78" s="235"/>
      <c r="E78" s="239" t="s">
        <v>62</v>
      </c>
      <c r="F78" s="228"/>
      <c r="G78" s="228">
        <f t="shared" si="2"/>
        <v>0</v>
      </c>
    </row>
    <row r="79" s="210" customFormat="1" spans="1:7">
      <c r="A79" s="241" t="s">
        <v>116</v>
      </c>
      <c r="B79" s="242"/>
      <c r="C79" s="210" t="s">
        <v>117</v>
      </c>
      <c r="D79" s="235"/>
      <c r="E79" s="239" t="s">
        <v>62</v>
      </c>
      <c r="F79" s="228"/>
      <c r="G79" s="228">
        <f t="shared" si="2"/>
        <v>0</v>
      </c>
    </row>
    <row r="80" s="210" customFormat="1" spans="1:7">
      <c r="A80" s="241" t="s">
        <v>118</v>
      </c>
      <c r="B80" s="242"/>
      <c r="C80" s="210" t="s">
        <v>119</v>
      </c>
      <c r="D80" s="235"/>
      <c r="E80" s="239" t="s">
        <v>62</v>
      </c>
      <c r="F80" s="228"/>
      <c r="G80" s="228">
        <f t="shared" si="2"/>
        <v>0</v>
      </c>
    </row>
    <row r="81" s="210" customFormat="1" spans="1:7">
      <c r="A81" s="241" t="s">
        <v>120</v>
      </c>
      <c r="B81" s="242"/>
      <c r="D81" s="235"/>
      <c r="E81" s="239" t="s">
        <v>62</v>
      </c>
      <c r="F81" s="228"/>
      <c r="G81" s="228">
        <f t="shared" si="2"/>
        <v>0</v>
      </c>
    </row>
    <row r="82" s="210" customFormat="1" spans="1:7">
      <c r="A82" s="235" t="s">
        <v>121</v>
      </c>
      <c r="B82" s="240" t="s">
        <v>122</v>
      </c>
      <c r="D82" s="235"/>
      <c r="E82" s="239"/>
      <c r="F82" s="228"/>
      <c r="G82" s="228"/>
    </row>
    <row r="83" s="210" customFormat="1" spans="1:7">
      <c r="A83" s="241" t="s">
        <v>123</v>
      </c>
      <c r="B83" s="242"/>
      <c r="C83" s="210" t="s">
        <v>124</v>
      </c>
      <c r="D83" s="235"/>
      <c r="E83" s="239" t="s">
        <v>62</v>
      </c>
      <c r="F83" s="228"/>
      <c r="G83" s="228">
        <f t="shared" ref="G83:G88" si="3">D83*F83</f>
        <v>0</v>
      </c>
    </row>
    <row r="84" s="210" customFormat="1" ht="24" spans="1:7">
      <c r="A84" s="241" t="s">
        <v>125</v>
      </c>
      <c r="B84" s="242"/>
      <c r="C84" s="210" t="s">
        <v>126</v>
      </c>
      <c r="D84" s="235"/>
      <c r="E84" s="239" t="s">
        <v>62</v>
      </c>
      <c r="F84" s="228"/>
      <c r="G84" s="228">
        <f t="shared" si="3"/>
        <v>0</v>
      </c>
    </row>
    <row r="85" s="210" customFormat="1" spans="1:7">
      <c r="A85" s="241" t="s">
        <v>127</v>
      </c>
      <c r="B85" s="242"/>
      <c r="C85" s="210" t="s">
        <v>128</v>
      </c>
      <c r="D85" s="235"/>
      <c r="E85" s="239" t="s">
        <v>62</v>
      </c>
      <c r="F85" s="228"/>
      <c r="G85" s="228">
        <f t="shared" si="3"/>
        <v>0</v>
      </c>
    </row>
    <row r="86" s="210" customFormat="1" spans="1:7">
      <c r="A86" s="241" t="s">
        <v>129</v>
      </c>
      <c r="B86" s="242"/>
      <c r="C86" s="210" t="s">
        <v>130</v>
      </c>
      <c r="D86" s="235"/>
      <c r="E86" s="239" t="s">
        <v>62</v>
      </c>
      <c r="F86" s="228"/>
      <c r="G86" s="228">
        <f t="shared" si="3"/>
        <v>0</v>
      </c>
    </row>
    <row r="87" s="210" customFormat="1" ht="24" spans="1:7">
      <c r="A87" s="241" t="s">
        <v>131</v>
      </c>
      <c r="B87" s="242"/>
      <c r="C87" s="210" t="s">
        <v>132</v>
      </c>
      <c r="D87" s="235"/>
      <c r="E87" s="239" t="s">
        <v>62</v>
      </c>
      <c r="F87" s="228"/>
      <c r="G87" s="228">
        <f t="shared" si="3"/>
        <v>0</v>
      </c>
    </row>
    <row r="88" s="210" customFormat="1" spans="1:7">
      <c r="A88" s="241" t="s">
        <v>133</v>
      </c>
      <c r="B88" s="242"/>
      <c r="C88" s="210" t="s">
        <v>134</v>
      </c>
      <c r="D88" s="235"/>
      <c r="E88" s="239" t="s">
        <v>62</v>
      </c>
      <c r="F88" s="228"/>
      <c r="G88" s="228">
        <f t="shared" si="3"/>
        <v>0</v>
      </c>
    </row>
    <row r="89" s="210" customFormat="1" ht="7.5" customHeight="1" spans="1:7">
      <c r="A89" s="245"/>
      <c r="B89" s="246"/>
      <c r="C89" s="247"/>
      <c r="D89" s="245"/>
      <c r="E89" s="248"/>
      <c r="F89" s="233"/>
      <c r="G89" s="225"/>
    </row>
    <row r="90" s="210" customFormat="1" ht="42.75" customHeight="1" spans="1:7">
      <c r="A90" s="235"/>
      <c r="B90" s="237" t="s">
        <v>135</v>
      </c>
      <c r="C90" s="227"/>
      <c r="D90" s="239"/>
      <c r="E90" s="227"/>
      <c r="F90" s="224"/>
      <c r="G90" s="225"/>
    </row>
    <row r="91" s="210" customFormat="1" customHeight="1" spans="1:7">
      <c r="A91" s="235"/>
      <c r="B91" s="249"/>
      <c r="C91" s="250"/>
      <c r="D91" s="239"/>
      <c r="E91" s="239"/>
      <c r="F91" s="224"/>
      <c r="G91" s="228"/>
    </row>
    <row r="92" s="210" customFormat="1" ht="24" customHeight="1" spans="1:7">
      <c r="A92" s="235" t="s">
        <v>8</v>
      </c>
      <c r="B92" s="251" t="s">
        <v>136</v>
      </c>
      <c r="C92" s="252"/>
      <c r="D92" s="239"/>
      <c r="E92" s="239" t="s">
        <v>62</v>
      </c>
      <c r="F92" s="228"/>
      <c r="G92" s="228">
        <f t="shared" ref="G92:G114" si="4">D92*F92</f>
        <v>0</v>
      </c>
    </row>
    <row r="93" s="210" customFormat="1" customHeight="1" spans="1:7">
      <c r="A93" s="235"/>
      <c r="B93" s="249"/>
      <c r="C93" s="250"/>
      <c r="D93" s="239"/>
      <c r="E93" s="239"/>
      <c r="F93" s="224"/>
      <c r="G93" s="228">
        <f t="shared" si="4"/>
        <v>0</v>
      </c>
    </row>
    <row r="94" s="210" customFormat="1" ht="15" customHeight="1" spans="1:7">
      <c r="A94" s="235" t="s">
        <v>9</v>
      </c>
      <c r="B94" s="253" t="s">
        <v>137</v>
      </c>
      <c r="C94" s="252"/>
      <c r="D94" s="239"/>
      <c r="E94" s="239" t="s">
        <v>62</v>
      </c>
      <c r="F94" s="228"/>
      <c r="G94" s="228">
        <f t="shared" si="4"/>
        <v>0</v>
      </c>
    </row>
    <row r="95" s="210" customFormat="1" customHeight="1" spans="1:7">
      <c r="A95" s="235"/>
      <c r="B95" s="249"/>
      <c r="C95" s="250"/>
      <c r="D95" s="239"/>
      <c r="E95" s="239"/>
      <c r="F95" s="224"/>
      <c r="G95" s="228">
        <f t="shared" si="4"/>
        <v>0</v>
      </c>
    </row>
    <row r="96" s="210" customFormat="1" ht="15" customHeight="1" spans="1:7">
      <c r="A96" s="235" t="s">
        <v>104</v>
      </c>
      <c r="B96" s="253" t="s">
        <v>138</v>
      </c>
      <c r="C96" s="252"/>
      <c r="D96" s="239"/>
      <c r="E96" s="239" t="s">
        <v>62</v>
      </c>
      <c r="F96" s="228"/>
      <c r="G96" s="228">
        <f t="shared" si="4"/>
        <v>0</v>
      </c>
    </row>
    <row r="97" s="210" customFormat="1" customHeight="1" spans="1:7">
      <c r="A97" s="235"/>
      <c r="B97" s="249"/>
      <c r="C97" s="250"/>
      <c r="D97" s="239"/>
      <c r="E97" s="239"/>
      <c r="F97" s="224"/>
      <c r="G97" s="228">
        <f t="shared" si="4"/>
        <v>0</v>
      </c>
    </row>
    <row r="98" s="210" customFormat="1" ht="15" customHeight="1" spans="1:7">
      <c r="A98" s="235" t="s">
        <v>121</v>
      </c>
      <c r="B98" s="251" t="s">
        <v>139</v>
      </c>
      <c r="C98" s="252"/>
      <c r="D98" s="239"/>
      <c r="E98" s="239" t="s">
        <v>62</v>
      </c>
      <c r="F98" s="228"/>
      <c r="G98" s="228">
        <f t="shared" si="4"/>
        <v>0</v>
      </c>
    </row>
    <row r="99" s="210" customFormat="1" customHeight="1" spans="1:7">
      <c r="A99" s="235"/>
      <c r="B99" s="249"/>
      <c r="C99" s="250"/>
      <c r="D99" s="239"/>
      <c r="E99" s="239"/>
      <c r="F99" s="224"/>
      <c r="G99" s="228">
        <f t="shared" si="4"/>
        <v>0</v>
      </c>
    </row>
    <row r="100" s="210" customFormat="1" ht="15" customHeight="1" spans="1:7">
      <c r="A100" s="235" t="s">
        <v>140</v>
      </c>
      <c r="B100" s="251" t="s">
        <v>141</v>
      </c>
      <c r="C100" s="252"/>
      <c r="D100" s="239"/>
      <c r="E100" s="239" t="s">
        <v>62</v>
      </c>
      <c r="F100" s="228"/>
      <c r="G100" s="228">
        <f t="shared" si="4"/>
        <v>0</v>
      </c>
    </row>
    <row r="101" s="210" customFormat="1" customHeight="1" spans="1:7">
      <c r="A101" s="235"/>
      <c r="B101" s="249"/>
      <c r="C101" s="250"/>
      <c r="D101" s="239"/>
      <c r="E101" s="239"/>
      <c r="F101" s="224"/>
      <c r="G101" s="228">
        <f t="shared" si="4"/>
        <v>0</v>
      </c>
    </row>
    <row r="102" s="210" customFormat="1" ht="15" customHeight="1" spans="1:7">
      <c r="A102" s="235" t="s">
        <v>142</v>
      </c>
      <c r="B102" s="254" t="s">
        <v>143</v>
      </c>
      <c r="C102" s="255"/>
      <c r="D102" s="239"/>
      <c r="E102" s="239" t="s">
        <v>62</v>
      </c>
      <c r="F102" s="228"/>
      <c r="G102" s="228">
        <f t="shared" si="4"/>
        <v>0</v>
      </c>
    </row>
    <row r="103" s="210" customFormat="1" customHeight="1" spans="1:7">
      <c r="A103" s="235"/>
      <c r="B103" s="249"/>
      <c r="C103" s="250"/>
      <c r="D103" s="239"/>
      <c r="E103" s="239"/>
      <c r="F103" s="224"/>
      <c r="G103" s="228">
        <f t="shared" si="4"/>
        <v>0</v>
      </c>
    </row>
    <row r="104" s="210" customFormat="1" ht="15" customHeight="1" spans="1:7">
      <c r="A104" s="235" t="s">
        <v>144</v>
      </c>
      <c r="B104" s="254" t="s">
        <v>145</v>
      </c>
      <c r="C104" s="255"/>
      <c r="D104" s="239"/>
      <c r="E104" s="239" t="s">
        <v>62</v>
      </c>
      <c r="F104" s="228"/>
      <c r="G104" s="228">
        <f t="shared" si="4"/>
        <v>0</v>
      </c>
    </row>
    <row r="105" s="210" customFormat="1" customHeight="1" spans="1:7">
      <c r="A105" s="235"/>
      <c r="B105" s="249"/>
      <c r="C105" s="250"/>
      <c r="D105" s="239"/>
      <c r="E105" s="239"/>
      <c r="F105" s="224"/>
      <c r="G105" s="228">
        <f t="shared" si="4"/>
        <v>0</v>
      </c>
    </row>
    <row r="106" s="210" customFormat="1" ht="15" customHeight="1" spans="1:7">
      <c r="A106" s="235" t="s">
        <v>146</v>
      </c>
      <c r="B106" s="254" t="s">
        <v>147</v>
      </c>
      <c r="C106" s="255"/>
      <c r="D106" s="239"/>
      <c r="E106" s="239" t="s">
        <v>62</v>
      </c>
      <c r="F106" s="228"/>
      <c r="G106" s="228">
        <f t="shared" si="4"/>
        <v>0</v>
      </c>
    </row>
    <row r="107" s="210" customFormat="1" customHeight="1" spans="1:7">
      <c r="A107" s="235"/>
      <c r="B107" s="249"/>
      <c r="C107" s="250"/>
      <c r="D107" s="239"/>
      <c r="E107" s="239"/>
      <c r="F107" s="224"/>
      <c r="G107" s="228">
        <f t="shared" si="4"/>
        <v>0</v>
      </c>
    </row>
    <row r="108" s="210" customFormat="1" ht="15" customHeight="1" spans="1:7">
      <c r="A108" s="235" t="s">
        <v>148</v>
      </c>
      <c r="B108" s="254" t="s">
        <v>149</v>
      </c>
      <c r="C108" s="255"/>
      <c r="D108" s="239"/>
      <c r="E108" s="239" t="s">
        <v>62</v>
      </c>
      <c r="F108" s="228"/>
      <c r="G108" s="228">
        <f t="shared" si="4"/>
        <v>0</v>
      </c>
    </row>
    <row r="109" s="210" customFormat="1" customHeight="1" spans="1:7">
      <c r="A109" s="235"/>
      <c r="B109" s="249"/>
      <c r="C109" s="250"/>
      <c r="D109" s="239"/>
      <c r="E109" s="239"/>
      <c r="F109" s="224"/>
      <c r="G109" s="228">
        <f t="shared" si="4"/>
        <v>0</v>
      </c>
    </row>
    <row r="110" s="210" customFormat="1" ht="15" customHeight="1" spans="1:7">
      <c r="A110" s="235" t="s">
        <v>150</v>
      </c>
      <c r="B110" s="254" t="s">
        <v>151</v>
      </c>
      <c r="C110" s="255"/>
      <c r="D110" s="239"/>
      <c r="E110" s="239" t="s">
        <v>62</v>
      </c>
      <c r="F110" s="228"/>
      <c r="G110" s="228">
        <f t="shared" si="4"/>
        <v>0</v>
      </c>
    </row>
    <row r="111" s="210" customFormat="1" customHeight="1" spans="1:7">
      <c r="A111" s="235"/>
      <c r="B111" s="249"/>
      <c r="C111" s="250"/>
      <c r="D111" s="239"/>
      <c r="E111" s="239"/>
      <c r="F111" s="224"/>
      <c r="G111" s="228">
        <f t="shared" si="4"/>
        <v>0</v>
      </c>
    </row>
    <row r="112" s="210" customFormat="1" ht="15" customHeight="1" spans="1:7">
      <c r="A112" s="235" t="s">
        <v>152</v>
      </c>
      <c r="B112" s="251" t="s">
        <v>153</v>
      </c>
      <c r="C112" s="252"/>
      <c r="D112" s="239"/>
      <c r="E112" s="239" t="s">
        <v>62</v>
      </c>
      <c r="F112" s="228"/>
      <c r="G112" s="228">
        <f t="shared" si="4"/>
        <v>0</v>
      </c>
    </row>
    <row r="113" s="210" customFormat="1" customHeight="1" spans="1:7">
      <c r="A113" s="235"/>
      <c r="B113" s="256"/>
      <c r="C113" s="257"/>
      <c r="D113" s="239"/>
      <c r="E113" s="239"/>
      <c r="F113" s="224"/>
      <c r="G113" s="228">
        <f t="shared" si="4"/>
        <v>0</v>
      </c>
    </row>
    <row r="114" s="210" customFormat="1" ht="37.5" customHeight="1" spans="1:7">
      <c r="A114" s="235" t="s">
        <v>154</v>
      </c>
      <c r="B114" s="258" t="s">
        <v>155</v>
      </c>
      <c r="C114" s="255"/>
      <c r="D114" s="239"/>
      <c r="E114" s="239" t="s">
        <v>62</v>
      </c>
      <c r="F114" s="228"/>
      <c r="G114" s="228">
        <f t="shared" si="4"/>
        <v>0</v>
      </c>
    </row>
    <row r="115" s="210" customFormat="1" customHeight="1" spans="1:7">
      <c r="A115" s="235"/>
      <c r="B115" s="249"/>
      <c r="C115" s="250"/>
      <c r="D115" s="239"/>
      <c r="E115" s="239"/>
      <c r="F115" s="224"/>
      <c r="G115" s="228"/>
    </row>
    <row r="116" s="210" customFormat="1" ht="48.75" customHeight="1" spans="1:7">
      <c r="A116" s="235"/>
      <c r="B116" s="237" t="s">
        <v>156</v>
      </c>
      <c r="C116" s="227"/>
      <c r="D116" s="239"/>
      <c r="E116" s="239"/>
      <c r="F116" s="224"/>
      <c r="G116" s="225"/>
    </row>
    <row r="117" s="210" customFormat="1" customHeight="1" spans="1:7">
      <c r="A117" s="235"/>
      <c r="B117" s="237"/>
      <c r="C117" s="227"/>
      <c r="D117" s="239"/>
      <c r="E117" s="239"/>
      <c r="F117" s="224"/>
      <c r="G117" s="225"/>
    </row>
    <row r="118" s="210" customFormat="1" customHeight="1" spans="1:7">
      <c r="A118" s="235" t="s">
        <v>157</v>
      </c>
      <c r="B118" s="246"/>
      <c r="C118" s="248"/>
      <c r="D118" s="239"/>
      <c r="E118" s="239"/>
      <c r="F118" s="224"/>
      <c r="G118" s="225"/>
    </row>
    <row r="119" s="210" customFormat="1" customHeight="1" spans="1:7">
      <c r="A119" s="235"/>
      <c r="B119" s="237"/>
      <c r="C119" s="227"/>
      <c r="D119" s="239"/>
      <c r="E119" s="239"/>
      <c r="F119" s="224"/>
      <c r="G119" s="225"/>
    </row>
    <row r="120" s="210" customFormat="1" customHeight="1" spans="1:7">
      <c r="A120" s="235" t="s">
        <v>158</v>
      </c>
      <c r="B120" s="246"/>
      <c r="C120" s="248"/>
      <c r="D120" s="239"/>
      <c r="E120" s="239"/>
      <c r="F120" s="224"/>
      <c r="G120" s="225"/>
    </row>
    <row r="121" s="210" customFormat="1" customHeight="1" spans="1:7">
      <c r="A121" s="235"/>
      <c r="B121" s="237"/>
      <c r="C121" s="227"/>
      <c r="D121" s="239"/>
      <c r="E121" s="239"/>
      <c r="F121" s="224"/>
      <c r="G121" s="225"/>
    </row>
    <row r="122" s="210" customFormat="1" customHeight="1" spans="1:7">
      <c r="A122" s="235" t="s">
        <v>159</v>
      </c>
      <c r="B122" s="246"/>
      <c r="C122" s="248"/>
      <c r="D122" s="239"/>
      <c r="E122" s="239"/>
      <c r="F122" s="224"/>
      <c r="G122" s="225"/>
    </row>
    <row r="123" s="210" customFormat="1" customHeight="1" spans="1:7">
      <c r="A123" s="235"/>
      <c r="B123" s="249"/>
      <c r="C123" s="250"/>
      <c r="D123" s="239"/>
      <c r="E123" s="239"/>
      <c r="F123" s="224"/>
      <c r="G123" s="225"/>
    </row>
    <row r="124" s="210" customFormat="1" customHeight="1" spans="1:7">
      <c r="A124" s="235"/>
      <c r="B124" s="249"/>
      <c r="C124" s="250"/>
      <c r="D124" s="239"/>
      <c r="E124" s="239"/>
      <c r="F124" s="224"/>
      <c r="G124" s="225"/>
    </row>
    <row r="125" s="210" customFormat="1" customHeight="1" spans="1:7">
      <c r="A125" s="235"/>
      <c r="B125" s="249"/>
      <c r="C125" s="250"/>
      <c r="D125" s="239"/>
      <c r="E125" s="239"/>
      <c r="F125" s="224"/>
      <c r="G125" s="225"/>
    </row>
    <row r="126" s="210" customFormat="1" customHeight="1" spans="1:7">
      <c r="A126" s="235"/>
      <c r="B126" s="249"/>
      <c r="C126" s="250"/>
      <c r="D126" s="239"/>
      <c r="E126" s="239"/>
      <c r="F126" s="224"/>
      <c r="G126" s="225"/>
    </row>
    <row r="127" s="210" customFormat="1" customHeight="1" spans="1:7">
      <c r="A127" s="235"/>
      <c r="B127" s="249"/>
      <c r="C127" s="250"/>
      <c r="D127" s="239"/>
      <c r="E127" s="239"/>
      <c r="F127" s="224"/>
      <c r="G127" s="225"/>
    </row>
    <row r="128" s="210" customFormat="1" customHeight="1" spans="1:7">
      <c r="A128" s="235"/>
      <c r="B128" s="249"/>
      <c r="C128" s="250"/>
      <c r="D128" s="239"/>
      <c r="E128" s="239"/>
      <c r="F128" s="224"/>
      <c r="G128" s="225"/>
    </row>
    <row r="129" s="210" customFormat="1" customHeight="1" spans="1:7">
      <c r="A129" s="235"/>
      <c r="B129" s="249"/>
      <c r="C129" s="250"/>
      <c r="D129" s="239"/>
      <c r="E129" s="239"/>
      <c r="F129" s="224"/>
      <c r="G129" s="225"/>
    </row>
    <row r="130" s="210" customFormat="1" customHeight="1" spans="1:7">
      <c r="A130" s="235"/>
      <c r="B130" s="249"/>
      <c r="C130" s="250"/>
      <c r="D130" s="239"/>
      <c r="E130" s="239"/>
      <c r="F130" s="224"/>
      <c r="G130" s="225"/>
    </row>
    <row r="131" s="210" customFormat="1" customHeight="1" spans="1:7">
      <c r="A131" s="235"/>
      <c r="B131" s="249"/>
      <c r="C131" s="250"/>
      <c r="D131" s="239"/>
      <c r="E131" s="239"/>
      <c r="F131" s="224"/>
      <c r="G131" s="225"/>
    </row>
    <row r="132" s="210" customFormat="1" customHeight="1" spans="1:7">
      <c r="A132" s="235"/>
      <c r="B132" s="249"/>
      <c r="C132" s="250"/>
      <c r="D132" s="239"/>
      <c r="E132" s="239"/>
      <c r="F132" s="224"/>
      <c r="G132" s="225"/>
    </row>
    <row r="133" s="210" customFormat="1" customHeight="1" spans="1:7">
      <c r="A133" s="235"/>
      <c r="B133" s="249"/>
      <c r="C133" s="250"/>
      <c r="D133" s="239"/>
      <c r="E133" s="239"/>
      <c r="F133" s="224"/>
      <c r="G133" s="225"/>
    </row>
    <row r="134" s="210" customFormat="1" customHeight="1" spans="1:7">
      <c r="A134" s="235"/>
      <c r="B134" s="249"/>
      <c r="C134" s="250"/>
      <c r="D134" s="239"/>
      <c r="E134" s="239"/>
      <c r="F134" s="224"/>
      <c r="G134" s="225"/>
    </row>
    <row r="135" s="210" customFormat="1" customHeight="1" spans="1:7">
      <c r="A135" s="235"/>
      <c r="B135" s="249"/>
      <c r="C135" s="250"/>
      <c r="D135" s="239"/>
      <c r="E135" s="239"/>
      <c r="F135" s="224"/>
      <c r="G135" s="225"/>
    </row>
    <row r="136" s="210" customFormat="1" customHeight="1" spans="1:7">
      <c r="A136" s="235"/>
      <c r="B136" s="249"/>
      <c r="C136" s="250"/>
      <c r="D136" s="239"/>
      <c r="E136" s="239"/>
      <c r="F136" s="224"/>
      <c r="G136" s="225"/>
    </row>
    <row r="137" s="210" customFormat="1" customHeight="1" spans="1:7">
      <c r="A137" s="235"/>
      <c r="B137" s="249"/>
      <c r="C137" s="250"/>
      <c r="D137" s="239"/>
      <c r="E137" s="239"/>
      <c r="F137" s="224"/>
      <c r="G137" s="225"/>
    </row>
    <row r="138" s="210" customFormat="1" spans="1:7">
      <c r="A138" s="245"/>
      <c r="B138" s="251"/>
      <c r="C138" s="250"/>
      <c r="D138" s="239"/>
      <c r="E138" s="245"/>
      <c r="F138" s="224"/>
      <c r="G138" s="225"/>
    </row>
    <row r="139" s="210" customFormat="1" customHeight="1" spans="1:7">
      <c r="A139" s="235"/>
      <c r="B139" s="249"/>
      <c r="C139" s="250"/>
      <c r="D139" s="239"/>
      <c r="E139" s="239"/>
      <c r="F139" s="224"/>
      <c r="G139" s="225"/>
    </row>
    <row r="140" s="210" customFormat="1" customHeight="1" spans="1:7">
      <c r="A140" s="235"/>
      <c r="B140" s="259"/>
      <c r="C140" s="250"/>
      <c r="D140" s="239"/>
      <c r="E140" s="239"/>
      <c r="F140" s="224"/>
      <c r="G140" s="225"/>
    </row>
    <row r="141" s="210" customFormat="1" customHeight="1" spans="1:7">
      <c r="A141" s="235"/>
      <c r="B141" s="259" t="s">
        <v>160</v>
      </c>
      <c r="C141" s="250"/>
      <c r="D141" s="239"/>
      <c r="E141" s="239"/>
      <c r="F141" s="224"/>
      <c r="G141" s="225"/>
    </row>
    <row r="142" s="210" customFormat="1" customHeight="1" spans="1:7">
      <c r="A142" s="235"/>
      <c r="B142" s="260"/>
      <c r="C142" s="250"/>
      <c r="D142" s="239"/>
      <c r="E142" s="239"/>
      <c r="F142" s="224"/>
      <c r="G142" s="225"/>
    </row>
    <row r="143" s="210" customFormat="1" ht="29.25" customHeight="1" spans="1:7">
      <c r="A143" s="235" t="s">
        <v>8</v>
      </c>
      <c r="B143" s="261" t="s">
        <v>161</v>
      </c>
      <c r="C143" s="255"/>
      <c r="D143" s="239"/>
      <c r="E143" s="239" t="s">
        <v>62</v>
      </c>
      <c r="F143" s="224"/>
      <c r="G143" s="228">
        <f t="shared" ref="G143:G169" si="5">D143*F143</f>
        <v>0</v>
      </c>
    </row>
    <row r="144" s="210" customFormat="1" spans="1:7">
      <c r="A144" s="235"/>
      <c r="B144" s="249"/>
      <c r="C144" s="250"/>
      <c r="D144" s="239"/>
      <c r="E144" s="239"/>
      <c r="F144" s="224"/>
      <c r="G144" s="228">
        <f t="shared" si="5"/>
        <v>0</v>
      </c>
    </row>
    <row r="145" s="210" customFormat="1" spans="1:7">
      <c r="A145" s="235" t="s">
        <v>9</v>
      </c>
      <c r="B145" s="246" t="s">
        <v>162</v>
      </c>
      <c r="C145" s="248"/>
      <c r="D145" s="239"/>
      <c r="E145" s="239" t="s">
        <v>62</v>
      </c>
      <c r="F145" s="224"/>
      <c r="G145" s="228">
        <f t="shared" si="5"/>
        <v>0</v>
      </c>
    </row>
    <row r="146" s="210" customFormat="1" spans="1:7">
      <c r="A146" s="235"/>
      <c r="B146" s="237"/>
      <c r="C146" s="227"/>
      <c r="D146" s="239"/>
      <c r="E146" s="239"/>
      <c r="F146" s="224"/>
      <c r="G146" s="228">
        <f t="shared" si="5"/>
        <v>0</v>
      </c>
    </row>
    <row r="147" s="211" customFormat="1" ht="45" customHeight="1" spans="1:7">
      <c r="A147" s="262" t="s">
        <v>121</v>
      </c>
      <c r="B147" s="263" t="s">
        <v>163</v>
      </c>
      <c r="C147" s="264"/>
      <c r="D147" s="265"/>
      <c r="E147" s="265" t="s">
        <v>62</v>
      </c>
      <c r="F147" s="224"/>
      <c r="G147" s="228">
        <f t="shared" si="5"/>
        <v>0</v>
      </c>
    </row>
    <row r="148" s="210" customFormat="1" spans="1:7">
      <c r="A148" s="235"/>
      <c r="B148" s="249"/>
      <c r="C148" s="250"/>
      <c r="D148" s="239"/>
      <c r="E148" s="239"/>
      <c r="F148" s="224"/>
      <c r="G148" s="228">
        <f t="shared" si="5"/>
        <v>0</v>
      </c>
    </row>
    <row r="149" s="210" customFormat="1" ht="31.5" customHeight="1" spans="1:7">
      <c r="A149" s="235" t="s">
        <v>140</v>
      </c>
      <c r="B149" s="266" t="s">
        <v>164</v>
      </c>
      <c r="C149" s="248"/>
      <c r="D149" s="239"/>
      <c r="E149" s="239" t="s">
        <v>62</v>
      </c>
      <c r="F149" s="224"/>
      <c r="G149" s="228">
        <f t="shared" si="5"/>
        <v>0</v>
      </c>
    </row>
    <row r="150" s="210" customFormat="1" spans="1:7">
      <c r="A150" s="235"/>
      <c r="B150" s="249"/>
      <c r="C150" s="250"/>
      <c r="D150" s="239"/>
      <c r="E150" s="239"/>
      <c r="F150" s="224"/>
      <c r="G150" s="228">
        <f t="shared" si="5"/>
        <v>0</v>
      </c>
    </row>
    <row r="151" s="210" customFormat="1" spans="1:7">
      <c r="A151" s="235" t="s">
        <v>142</v>
      </c>
      <c r="B151" s="246" t="s">
        <v>165</v>
      </c>
      <c r="C151" s="248"/>
      <c r="D151" s="239"/>
      <c r="E151" s="239" t="s">
        <v>62</v>
      </c>
      <c r="F151" s="224"/>
      <c r="G151" s="228">
        <f t="shared" si="5"/>
        <v>0</v>
      </c>
    </row>
    <row r="152" s="210" customFormat="1" spans="1:7">
      <c r="A152" s="235"/>
      <c r="B152" s="249"/>
      <c r="C152" s="250"/>
      <c r="D152" s="239"/>
      <c r="E152" s="239"/>
      <c r="F152" s="224"/>
      <c r="G152" s="228">
        <f t="shared" si="5"/>
        <v>0</v>
      </c>
    </row>
    <row r="153" s="210" customFormat="1" spans="1:7">
      <c r="A153" s="235" t="s">
        <v>144</v>
      </c>
      <c r="B153" s="246" t="s">
        <v>166</v>
      </c>
      <c r="C153" s="248"/>
      <c r="D153" s="239"/>
      <c r="E153" s="239" t="s">
        <v>62</v>
      </c>
      <c r="F153" s="224"/>
      <c r="G153" s="228">
        <f t="shared" si="5"/>
        <v>0</v>
      </c>
    </row>
    <row r="154" s="210" customFormat="1" spans="1:7">
      <c r="A154" s="235"/>
      <c r="B154" s="249"/>
      <c r="C154" s="250"/>
      <c r="D154" s="239"/>
      <c r="E154" s="239"/>
      <c r="F154" s="224"/>
      <c r="G154" s="228">
        <f t="shared" si="5"/>
        <v>0</v>
      </c>
    </row>
    <row r="155" s="210" customFormat="1" spans="1:7">
      <c r="A155" s="235" t="s">
        <v>146</v>
      </c>
      <c r="B155" s="246" t="s">
        <v>167</v>
      </c>
      <c r="C155" s="248"/>
      <c r="D155" s="239"/>
      <c r="E155" s="239" t="s">
        <v>62</v>
      </c>
      <c r="F155" s="224"/>
      <c r="G155" s="228">
        <f t="shared" si="5"/>
        <v>0</v>
      </c>
    </row>
    <row r="156" s="210" customFormat="1" spans="1:7">
      <c r="A156" s="235"/>
      <c r="B156" s="249"/>
      <c r="C156" s="250"/>
      <c r="D156" s="239"/>
      <c r="E156" s="239"/>
      <c r="F156" s="224"/>
      <c r="G156" s="228">
        <f t="shared" si="5"/>
        <v>0</v>
      </c>
    </row>
    <row r="157" s="210" customFormat="1" spans="1:7">
      <c r="A157" s="235" t="s">
        <v>148</v>
      </c>
      <c r="B157" s="246" t="s">
        <v>168</v>
      </c>
      <c r="C157" s="248"/>
      <c r="D157" s="239"/>
      <c r="E157" s="239" t="s">
        <v>62</v>
      </c>
      <c r="F157" s="224"/>
      <c r="G157" s="228">
        <f t="shared" si="5"/>
        <v>0</v>
      </c>
    </row>
    <row r="158" s="210" customFormat="1" spans="1:7">
      <c r="A158" s="235"/>
      <c r="B158" s="237"/>
      <c r="C158" s="227"/>
      <c r="D158" s="239"/>
      <c r="E158" s="239"/>
      <c r="F158" s="224"/>
      <c r="G158" s="228">
        <f t="shared" si="5"/>
        <v>0</v>
      </c>
    </row>
    <row r="159" s="210" customFormat="1" spans="1:7">
      <c r="A159" s="235" t="s">
        <v>150</v>
      </c>
      <c r="B159" s="246" t="s">
        <v>169</v>
      </c>
      <c r="C159" s="248"/>
      <c r="D159" s="239"/>
      <c r="E159" s="239" t="s">
        <v>62</v>
      </c>
      <c r="F159" s="224"/>
      <c r="G159" s="228">
        <f t="shared" si="5"/>
        <v>0</v>
      </c>
    </row>
    <row r="160" s="210" customFormat="1" spans="1:7">
      <c r="A160" s="235"/>
      <c r="B160" s="237"/>
      <c r="C160" s="227"/>
      <c r="D160" s="239"/>
      <c r="E160" s="239"/>
      <c r="F160" s="224"/>
      <c r="G160" s="228">
        <f t="shared" si="5"/>
        <v>0</v>
      </c>
    </row>
    <row r="161" s="210" customFormat="1" spans="1:7">
      <c r="A161" s="235" t="s">
        <v>152</v>
      </c>
      <c r="B161" s="246" t="s">
        <v>170</v>
      </c>
      <c r="C161" s="248"/>
      <c r="D161" s="239"/>
      <c r="E161" s="239" t="s">
        <v>62</v>
      </c>
      <c r="F161" s="224"/>
      <c r="G161" s="228">
        <f t="shared" si="5"/>
        <v>0</v>
      </c>
    </row>
    <row r="162" s="210" customFormat="1" spans="1:7">
      <c r="A162" s="235"/>
      <c r="B162" s="237"/>
      <c r="C162" s="227"/>
      <c r="D162" s="239"/>
      <c r="E162" s="239"/>
      <c r="F162" s="224"/>
      <c r="G162" s="228">
        <f t="shared" si="5"/>
        <v>0</v>
      </c>
    </row>
    <row r="163" s="210" customFormat="1" spans="1:7">
      <c r="A163" s="235" t="s">
        <v>154</v>
      </c>
      <c r="B163" s="246" t="s">
        <v>171</v>
      </c>
      <c r="C163" s="248"/>
      <c r="D163" s="239"/>
      <c r="E163" s="239" t="s">
        <v>62</v>
      </c>
      <c r="F163" s="224"/>
      <c r="G163" s="228">
        <f t="shared" si="5"/>
        <v>0</v>
      </c>
    </row>
    <row r="164" s="210" customFormat="1" spans="1:7">
      <c r="A164" s="235"/>
      <c r="B164" s="237"/>
      <c r="C164" s="227"/>
      <c r="D164" s="239"/>
      <c r="E164" s="239"/>
      <c r="F164" s="224"/>
      <c r="G164" s="228">
        <f t="shared" si="5"/>
        <v>0</v>
      </c>
    </row>
    <row r="165" s="210" customFormat="1" spans="1:7">
      <c r="A165" s="235" t="s">
        <v>157</v>
      </c>
      <c r="B165" s="246" t="s">
        <v>172</v>
      </c>
      <c r="C165" s="248"/>
      <c r="D165" s="239"/>
      <c r="E165" s="239" t="s">
        <v>62</v>
      </c>
      <c r="F165" s="228"/>
      <c r="G165" s="228">
        <f t="shared" si="5"/>
        <v>0</v>
      </c>
    </row>
    <row r="166" s="210" customFormat="1" spans="1:7">
      <c r="A166" s="235"/>
      <c r="B166" s="267"/>
      <c r="C166" s="268"/>
      <c r="D166" s="269"/>
      <c r="E166" s="269"/>
      <c r="F166" s="224"/>
      <c r="G166" s="228">
        <f t="shared" si="5"/>
        <v>0</v>
      </c>
    </row>
    <row r="167" s="210" customFormat="1" spans="1:7">
      <c r="A167" s="235" t="s">
        <v>158</v>
      </c>
      <c r="B167" s="246" t="s">
        <v>173</v>
      </c>
      <c r="C167" s="248"/>
      <c r="D167" s="239"/>
      <c r="E167" s="239" t="s">
        <v>62</v>
      </c>
      <c r="F167" s="224"/>
      <c r="G167" s="228">
        <f t="shared" si="5"/>
        <v>0</v>
      </c>
    </row>
    <row r="168" s="210" customFormat="1" customHeight="1" spans="1:7">
      <c r="A168" s="235"/>
      <c r="B168" s="249"/>
      <c r="C168" s="250"/>
      <c r="D168" s="239"/>
      <c r="E168" s="239"/>
      <c r="F168" s="224"/>
      <c r="G168" s="228">
        <f t="shared" si="5"/>
        <v>0</v>
      </c>
    </row>
    <row r="169" s="210" customFormat="1" customHeight="1" spans="1:7">
      <c r="A169" s="235" t="s">
        <v>159</v>
      </c>
      <c r="B169" s="270" t="s">
        <v>174</v>
      </c>
      <c r="C169" s="248"/>
      <c r="D169" s="239"/>
      <c r="E169" s="239" t="s">
        <v>62</v>
      </c>
      <c r="F169" s="224"/>
      <c r="G169" s="228">
        <f t="shared" si="5"/>
        <v>0</v>
      </c>
    </row>
    <row r="170" s="210" customFormat="1" customHeight="1" spans="1:7">
      <c r="A170" s="235"/>
      <c r="B170" s="249"/>
      <c r="C170" s="250"/>
      <c r="D170" s="239"/>
      <c r="E170" s="239"/>
      <c r="F170" s="224"/>
      <c r="G170" s="225"/>
    </row>
    <row r="171" s="210" customFormat="1" customHeight="1" spans="1:7">
      <c r="A171" s="235"/>
      <c r="B171" s="237" t="s">
        <v>156</v>
      </c>
      <c r="C171" s="227"/>
      <c r="D171" s="239"/>
      <c r="E171" s="239"/>
      <c r="F171" s="224"/>
      <c r="G171" s="225"/>
    </row>
    <row r="172" s="210" customFormat="1" customHeight="1" spans="1:7">
      <c r="A172" s="235"/>
      <c r="B172" s="237"/>
      <c r="C172" s="227"/>
      <c r="D172" s="239"/>
      <c r="E172" s="239"/>
      <c r="F172" s="224"/>
      <c r="G172" s="225"/>
    </row>
    <row r="173" s="210" customFormat="1" customHeight="1" spans="1:7">
      <c r="A173" s="235" t="s">
        <v>175</v>
      </c>
      <c r="B173" s="246"/>
      <c r="C173" s="248"/>
      <c r="D173" s="239"/>
      <c r="E173" s="239"/>
      <c r="F173" s="224"/>
      <c r="G173" s="225"/>
    </row>
    <row r="174" s="210" customFormat="1" customHeight="1" spans="1:7">
      <c r="A174" s="235"/>
      <c r="B174" s="237"/>
      <c r="C174" s="227"/>
      <c r="D174" s="239"/>
      <c r="E174" s="239"/>
      <c r="F174" s="224"/>
      <c r="G174" s="225"/>
    </row>
    <row r="175" s="210" customFormat="1" customHeight="1" spans="1:7">
      <c r="A175" s="235" t="s">
        <v>176</v>
      </c>
      <c r="B175" s="246"/>
      <c r="C175" s="248"/>
      <c r="D175" s="239"/>
      <c r="E175" s="239"/>
      <c r="F175" s="224"/>
      <c r="G175" s="225"/>
    </row>
    <row r="176" s="210" customFormat="1" customHeight="1" spans="1:7">
      <c r="A176" s="235"/>
      <c r="B176" s="237"/>
      <c r="C176" s="227"/>
      <c r="D176" s="239"/>
      <c r="E176" s="239"/>
      <c r="F176" s="224"/>
      <c r="G176" s="225"/>
    </row>
    <row r="177" s="210" customFormat="1" customHeight="1" spans="1:7">
      <c r="A177" s="235" t="s">
        <v>177</v>
      </c>
      <c r="B177" s="246"/>
      <c r="C177" s="248"/>
      <c r="D177" s="239"/>
      <c r="E177" s="239"/>
      <c r="F177" s="224"/>
      <c r="G177" s="225"/>
    </row>
    <row r="178" s="210" customFormat="1" customHeight="1" spans="1:7">
      <c r="A178" s="235"/>
      <c r="B178" s="249"/>
      <c r="C178" s="250"/>
      <c r="D178" s="239"/>
      <c r="E178" s="239"/>
      <c r="F178" s="224"/>
      <c r="G178" s="225"/>
    </row>
    <row r="179" s="210" customFormat="1" customHeight="1" spans="1:7">
      <c r="A179" s="235"/>
      <c r="B179" s="249"/>
      <c r="C179" s="250"/>
      <c r="D179" s="239"/>
      <c r="E179" s="239"/>
      <c r="F179" s="224"/>
      <c r="G179" s="225"/>
    </row>
    <row r="180" s="210" customFormat="1" customHeight="1" spans="1:7">
      <c r="A180" s="235"/>
      <c r="B180" s="249"/>
      <c r="C180" s="250"/>
      <c r="D180" s="239"/>
      <c r="E180" s="239"/>
      <c r="F180" s="224"/>
      <c r="G180" s="225"/>
    </row>
    <row r="181" s="210" customFormat="1" customHeight="1" spans="1:7">
      <c r="A181" s="235"/>
      <c r="B181" s="249"/>
      <c r="C181" s="250"/>
      <c r="D181" s="239"/>
      <c r="E181" s="239"/>
      <c r="F181" s="224"/>
      <c r="G181" s="225"/>
    </row>
    <row r="182" s="210" customFormat="1" customHeight="1" spans="1:7">
      <c r="A182" s="235"/>
      <c r="B182" s="249"/>
      <c r="C182" s="250"/>
      <c r="D182" s="239"/>
      <c r="E182" s="239"/>
      <c r="F182" s="224"/>
      <c r="G182" s="225"/>
    </row>
    <row r="183" s="210" customFormat="1" customHeight="1" spans="1:7">
      <c r="A183" s="235"/>
      <c r="B183" s="249"/>
      <c r="C183" s="250"/>
      <c r="D183" s="239"/>
      <c r="E183" s="239"/>
      <c r="F183" s="224"/>
      <c r="G183" s="225"/>
    </row>
    <row r="184" s="210" customFormat="1" customHeight="1" spans="1:7">
      <c r="A184" s="235"/>
      <c r="B184" s="249"/>
      <c r="C184" s="250"/>
      <c r="D184" s="239"/>
      <c r="E184" s="239"/>
      <c r="F184" s="224"/>
      <c r="G184" s="225"/>
    </row>
    <row r="185" s="210" customFormat="1" customHeight="1" spans="1:7">
      <c r="A185" s="235"/>
      <c r="B185" s="249"/>
      <c r="C185" s="250"/>
      <c r="D185" s="239"/>
      <c r="E185" s="239"/>
      <c r="F185" s="224"/>
      <c r="G185" s="225"/>
    </row>
    <row r="186" s="210" customFormat="1" customHeight="1" spans="1:7">
      <c r="A186" s="235"/>
      <c r="B186" s="249"/>
      <c r="C186" s="250"/>
      <c r="D186" s="239"/>
      <c r="E186" s="239"/>
      <c r="F186" s="224"/>
      <c r="G186" s="225"/>
    </row>
    <row r="187" s="210" customFormat="1" spans="1:7">
      <c r="A187" s="245"/>
      <c r="B187" s="251"/>
      <c r="C187" s="250"/>
      <c r="D187" s="239"/>
      <c r="E187" s="245"/>
      <c r="F187" s="224"/>
      <c r="G187" s="225"/>
    </row>
    <row r="188" s="210" customFormat="1" spans="1:7">
      <c r="A188" s="235"/>
      <c r="B188" s="267"/>
      <c r="C188" s="268"/>
      <c r="D188" s="269"/>
      <c r="E188" s="269"/>
      <c r="F188" s="224"/>
      <c r="G188" s="225"/>
    </row>
    <row r="189" s="210" customFormat="1" spans="1:7">
      <c r="A189" s="235"/>
      <c r="B189" s="271" t="s">
        <v>178</v>
      </c>
      <c r="C189" s="272"/>
      <c r="D189" s="269"/>
      <c r="E189" s="269"/>
      <c r="F189" s="224"/>
      <c r="G189" s="225"/>
    </row>
    <row r="190" s="210" customFormat="1" spans="1:7">
      <c r="A190" s="235"/>
      <c r="B190" s="273"/>
      <c r="C190" s="274"/>
      <c r="D190" s="269"/>
      <c r="E190" s="269"/>
      <c r="F190" s="224"/>
      <c r="G190" s="225"/>
    </row>
    <row r="191" s="210" customFormat="1" ht="116.25" customHeight="1" spans="1:7">
      <c r="A191" s="235"/>
      <c r="B191" s="275" t="s">
        <v>179</v>
      </c>
      <c r="C191" s="276"/>
      <c r="D191" s="269"/>
      <c r="E191" s="269"/>
      <c r="F191" s="224"/>
      <c r="G191" s="225"/>
    </row>
    <row r="192" s="210" customFormat="1" ht="10.5" customHeight="1" spans="1:7">
      <c r="A192" s="235"/>
      <c r="B192" s="249"/>
      <c r="C192" s="250"/>
      <c r="D192" s="269"/>
      <c r="E192" s="269"/>
      <c r="F192" s="224"/>
      <c r="G192" s="225"/>
    </row>
    <row r="193" s="210" customFormat="1" spans="1:7">
      <c r="A193" s="235" t="s">
        <v>8</v>
      </c>
      <c r="B193" s="277" t="s">
        <v>180</v>
      </c>
      <c r="C193" s="248"/>
      <c r="D193" s="239"/>
      <c r="E193" s="239" t="s">
        <v>62</v>
      </c>
      <c r="F193" s="224"/>
      <c r="G193" s="228">
        <f t="shared" ref="G193:G225" si="6">D193*F193</f>
        <v>0</v>
      </c>
    </row>
    <row r="194" s="210" customFormat="1" ht="10.5" customHeight="1" spans="1:7">
      <c r="A194" s="235"/>
      <c r="B194" s="249"/>
      <c r="C194" s="250"/>
      <c r="D194" s="269"/>
      <c r="E194" s="269"/>
      <c r="F194" s="224"/>
      <c r="G194" s="228">
        <f t="shared" si="6"/>
        <v>0</v>
      </c>
    </row>
    <row r="195" s="210" customFormat="1" spans="1:7">
      <c r="A195" s="235" t="s">
        <v>9</v>
      </c>
      <c r="B195" s="246" t="s">
        <v>181</v>
      </c>
      <c r="C195" s="248"/>
      <c r="D195" s="239"/>
      <c r="E195" s="239" t="s">
        <v>62</v>
      </c>
      <c r="F195" s="224"/>
      <c r="G195" s="228">
        <f t="shared" si="6"/>
        <v>0</v>
      </c>
    </row>
    <row r="196" s="210" customFormat="1" ht="10.5" customHeight="1" spans="1:7">
      <c r="A196" s="235"/>
      <c r="B196" s="249"/>
      <c r="C196" s="250"/>
      <c r="D196" s="269"/>
      <c r="E196" s="269"/>
      <c r="F196" s="224"/>
      <c r="G196" s="228">
        <f t="shared" si="6"/>
        <v>0</v>
      </c>
    </row>
    <row r="197" s="210" customFormat="1" customHeight="1" spans="1:7">
      <c r="A197" s="235" t="s">
        <v>104</v>
      </c>
      <c r="B197" s="246" t="s">
        <v>182</v>
      </c>
      <c r="C197" s="248"/>
      <c r="D197" s="239"/>
      <c r="E197" s="239" t="s">
        <v>62</v>
      </c>
      <c r="F197" s="224"/>
      <c r="G197" s="228">
        <f t="shared" si="6"/>
        <v>0</v>
      </c>
    </row>
    <row r="198" s="210" customFormat="1" ht="10.5" customHeight="1" spans="1:7">
      <c r="A198" s="235"/>
      <c r="B198" s="249"/>
      <c r="C198" s="250"/>
      <c r="D198" s="269"/>
      <c r="E198" s="269"/>
      <c r="F198" s="224"/>
      <c r="G198" s="228">
        <f t="shared" si="6"/>
        <v>0</v>
      </c>
    </row>
    <row r="199" s="210" customFormat="1" spans="1:7">
      <c r="A199" s="235" t="s">
        <v>121</v>
      </c>
      <c r="B199" s="246" t="s">
        <v>183</v>
      </c>
      <c r="C199" s="248"/>
      <c r="D199" s="239"/>
      <c r="E199" s="239" t="s">
        <v>62</v>
      </c>
      <c r="F199" s="224"/>
      <c r="G199" s="228">
        <f t="shared" si="6"/>
        <v>0</v>
      </c>
    </row>
    <row r="200" s="210" customFormat="1" ht="10.5" customHeight="1" spans="1:7">
      <c r="A200" s="235"/>
      <c r="B200" s="249"/>
      <c r="C200" s="250"/>
      <c r="D200" s="269"/>
      <c r="E200" s="269"/>
      <c r="F200" s="224"/>
      <c r="G200" s="228">
        <f t="shared" si="6"/>
        <v>0</v>
      </c>
    </row>
    <row r="201" s="210" customFormat="1" spans="1:7">
      <c r="A201" s="235" t="s">
        <v>140</v>
      </c>
      <c r="B201" s="246" t="s">
        <v>184</v>
      </c>
      <c r="C201" s="248"/>
      <c r="D201" s="239"/>
      <c r="E201" s="239" t="s">
        <v>62</v>
      </c>
      <c r="F201" s="224"/>
      <c r="G201" s="228">
        <f t="shared" si="6"/>
        <v>0</v>
      </c>
    </row>
    <row r="202" s="210" customFormat="1" ht="10.5" customHeight="1" spans="1:7">
      <c r="A202" s="235"/>
      <c r="B202" s="249"/>
      <c r="C202" s="250"/>
      <c r="D202" s="269"/>
      <c r="E202" s="269"/>
      <c r="F202" s="224"/>
      <c r="G202" s="228">
        <f t="shared" si="6"/>
        <v>0</v>
      </c>
    </row>
    <row r="203" s="210" customFormat="1" ht="26.25" customHeight="1" spans="1:7">
      <c r="A203" s="235" t="s">
        <v>142</v>
      </c>
      <c r="B203" s="246" t="s">
        <v>185</v>
      </c>
      <c r="C203" s="248"/>
      <c r="D203" s="239"/>
      <c r="E203" s="239" t="s">
        <v>62</v>
      </c>
      <c r="F203" s="224"/>
      <c r="G203" s="228">
        <f t="shared" si="6"/>
        <v>0</v>
      </c>
    </row>
    <row r="204" s="210" customFormat="1" ht="10.5" customHeight="1" spans="1:7">
      <c r="A204" s="235"/>
      <c r="B204" s="249"/>
      <c r="C204" s="250"/>
      <c r="D204" s="269"/>
      <c r="E204" s="269"/>
      <c r="F204" s="224"/>
      <c r="G204" s="228">
        <f t="shared" si="6"/>
        <v>0</v>
      </c>
    </row>
    <row r="205" s="210" customFormat="1" spans="1:7">
      <c r="A205" s="235" t="s">
        <v>144</v>
      </c>
      <c r="B205" s="246" t="s">
        <v>186</v>
      </c>
      <c r="C205" s="248"/>
      <c r="D205" s="239"/>
      <c r="E205" s="239" t="s">
        <v>62</v>
      </c>
      <c r="F205" s="224"/>
      <c r="G205" s="228">
        <f t="shared" si="6"/>
        <v>0</v>
      </c>
    </row>
    <row r="206" s="210" customFormat="1" ht="10.5" customHeight="1" spans="1:7">
      <c r="A206" s="235"/>
      <c r="B206" s="249"/>
      <c r="C206" s="250"/>
      <c r="D206" s="269"/>
      <c r="E206" s="269"/>
      <c r="F206" s="224"/>
      <c r="G206" s="228">
        <f t="shared" si="6"/>
        <v>0</v>
      </c>
    </row>
    <row r="207" s="210" customFormat="1" spans="1:7">
      <c r="A207" s="235" t="s">
        <v>146</v>
      </c>
      <c r="B207" s="246" t="s">
        <v>187</v>
      </c>
      <c r="C207" s="248"/>
      <c r="D207" s="239"/>
      <c r="E207" s="239" t="s">
        <v>62</v>
      </c>
      <c r="F207" s="224"/>
      <c r="G207" s="228">
        <f t="shared" si="6"/>
        <v>0</v>
      </c>
    </row>
    <row r="208" s="210" customFormat="1" ht="10.5" customHeight="1" spans="1:7">
      <c r="A208" s="235"/>
      <c r="B208" s="249"/>
      <c r="C208" s="250"/>
      <c r="D208" s="269"/>
      <c r="E208" s="269"/>
      <c r="F208" s="224"/>
      <c r="G208" s="228">
        <f t="shared" si="6"/>
        <v>0</v>
      </c>
    </row>
    <row r="209" s="210" customFormat="1" spans="1:7">
      <c r="A209" s="235" t="s">
        <v>148</v>
      </c>
      <c r="B209" s="277" t="s">
        <v>188</v>
      </c>
      <c r="C209" s="248"/>
      <c r="D209" s="239"/>
      <c r="E209" s="239" t="s">
        <v>62</v>
      </c>
      <c r="F209" s="224"/>
      <c r="G209" s="228">
        <f t="shared" si="6"/>
        <v>0</v>
      </c>
    </row>
    <row r="210" s="210" customFormat="1" ht="10.5" customHeight="1" spans="1:7">
      <c r="A210" s="235"/>
      <c r="B210" s="249"/>
      <c r="C210" s="250"/>
      <c r="D210" s="269"/>
      <c r="E210" s="269"/>
      <c r="F210" s="224"/>
      <c r="G210" s="228">
        <f t="shared" si="6"/>
        <v>0</v>
      </c>
    </row>
    <row r="211" s="210" customFormat="1" spans="1:7">
      <c r="A211" s="235" t="s">
        <v>150</v>
      </c>
      <c r="B211" s="277" t="s">
        <v>189</v>
      </c>
      <c r="C211" s="248"/>
      <c r="D211" s="239"/>
      <c r="E211" s="239" t="s">
        <v>62</v>
      </c>
      <c r="F211" s="224"/>
      <c r="G211" s="228">
        <f t="shared" si="6"/>
        <v>0</v>
      </c>
    </row>
    <row r="212" s="210" customFormat="1" ht="10.5" customHeight="1" spans="1:7">
      <c r="A212" s="235"/>
      <c r="B212" s="249"/>
      <c r="C212" s="250"/>
      <c r="D212" s="269"/>
      <c r="E212" s="269"/>
      <c r="F212" s="224"/>
      <c r="G212" s="228">
        <f t="shared" si="6"/>
        <v>0</v>
      </c>
    </row>
    <row r="213" s="210" customFormat="1" ht="25.5" customHeight="1" spans="1:7">
      <c r="A213" s="235" t="s">
        <v>152</v>
      </c>
      <c r="B213" s="246" t="s">
        <v>190</v>
      </c>
      <c r="C213" s="248"/>
      <c r="D213" s="239"/>
      <c r="E213" s="239" t="s">
        <v>62</v>
      </c>
      <c r="F213" s="224"/>
      <c r="G213" s="228">
        <f t="shared" si="6"/>
        <v>0</v>
      </c>
    </row>
    <row r="214" s="210" customFormat="1" ht="10.5" customHeight="1" spans="1:7">
      <c r="A214" s="235"/>
      <c r="B214" s="249"/>
      <c r="C214" s="250"/>
      <c r="D214" s="269"/>
      <c r="E214" s="269"/>
      <c r="F214" s="224"/>
      <c r="G214" s="228">
        <f t="shared" si="6"/>
        <v>0</v>
      </c>
    </row>
    <row r="215" s="210" customFormat="1" spans="1:7">
      <c r="A215" s="235" t="s">
        <v>154</v>
      </c>
      <c r="B215" s="246" t="s">
        <v>191</v>
      </c>
      <c r="C215" s="248"/>
      <c r="D215" s="239"/>
      <c r="E215" s="239" t="s">
        <v>62</v>
      </c>
      <c r="F215" s="224"/>
      <c r="G215" s="228">
        <f t="shared" si="6"/>
        <v>0</v>
      </c>
    </row>
    <row r="216" s="210" customFormat="1" ht="10.5" customHeight="1" spans="1:7">
      <c r="A216" s="235"/>
      <c r="B216" s="249"/>
      <c r="C216" s="250"/>
      <c r="D216" s="269"/>
      <c r="E216" s="269"/>
      <c r="F216" s="224"/>
      <c r="G216" s="228">
        <f t="shared" si="6"/>
        <v>0</v>
      </c>
    </row>
    <row r="217" s="210" customFormat="1" spans="1:7">
      <c r="A217" s="235" t="s">
        <v>157</v>
      </c>
      <c r="B217" s="277" t="s">
        <v>192</v>
      </c>
      <c r="C217" s="248"/>
      <c r="D217" s="239"/>
      <c r="E217" s="239" t="s">
        <v>62</v>
      </c>
      <c r="F217" s="224"/>
      <c r="G217" s="228">
        <f t="shared" si="6"/>
        <v>0</v>
      </c>
    </row>
    <row r="218" s="210" customFormat="1" ht="10.5" customHeight="1" spans="1:7">
      <c r="A218" s="235"/>
      <c r="B218" s="249"/>
      <c r="C218" s="250"/>
      <c r="D218" s="269"/>
      <c r="E218" s="269"/>
      <c r="F218" s="224"/>
      <c r="G218" s="228">
        <f t="shared" si="6"/>
        <v>0</v>
      </c>
    </row>
    <row r="219" s="210" customFormat="1" spans="1:7">
      <c r="A219" s="235" t="s">
        <v>158</v>
      </c>
      <c r="B219" s="266" t="s">
        <v>193</v>
      </c>
      <c r="C219" s="248"/>
      <c r="D219" s="239"/>
      <c r="E219" s="239" t="s">
        <v>62</v>
      </c>
      <c r="F219" s="224"/>
      <c r="G219" s="228">
        <f t="shared" si="6"/>
        <v>0</v>
      </c>
    </row>
    <row r="220" s="210" customFormat="1" ht="10.5" customHeight="1" spans="1:7">
      <c r="A220" s="235"/>
      <c r="B220" s="249"/>
      <c r="C220" s="250"/>
      <c r="D220" s="269"/>
      <c r="E220" s="269"/>
      <c r="F220" s="224"/>
      <c r="G220" s="228">
        <f t="shared" si="6"/>
        <v>0</v>
      </c>
    </row>
    <row r="221" s="210" customFormat="1" ht="29.25" customHeight="1" spans="1:7">
      <c r="A221" s="235" t="s">
        <v>159</v>
      </c>
      <c r="B221" s="266" t="s">
        <v>194</v>
      </c>
      <c r="C221" s="248"/>
      <c r="D221" s="239"/>
      <c r="E221" s="239" t="s">
        <v>62</v>
      </c>
      <c r="F221" s="224"/>
      <c r="G221" s="228">
        <f t="shared" si="6"/>
        <v>0</v>
      </c>
    </row>
    <row r="222" s="210" customFormat="1" ht="10.5" customHeight="1" spans="1:7">
      <c r="A222" s="235"/>
      <c r="B222" s="249"/>
      <c r="C222" s="250"/>
      <c r="D222" s="269"/>
      <c r="E222" s="269"/>
      <c r="F222" s="224"/>
      <c r="G222" s="228">
        <f t="shared" si="6"/>
        <v>0</v>
      </c>
    </row>
    <row r="223" s="210" customFormat="1" ht="47.25" customHeight="1" spans="1:7">
      <c r="A223" s="235" t="s">
        <v>175</v>
      </c>
      <c r="B223" s="266" t="s">
        <v>195</v>
      </c>
      <c r="C223" s="248"/>
      <c r="D223" s="239"/>
      <c r="E223" s="239" t="s">
        <v>62</v>
      </c>
      <c r="F223" s="224"/>
      <c r="G223" s="228">
        <f t="shared" si="6"/>
        <v>0</v>
      </c>
    </row>
    <row r="224" s="210" customFormat="1" ht="10.5" customHeight="1" spans="1:7">
      <c r="A224" s="235"/>
      <c r="B224" s="249"/>
      <c r="C224" s="250"/>
      <c r="D224" s="269"/>
      <c r="E224" s="269"/>
      <c r="F224" s="224"/>
      <c r="G224" s="228">
        <f t="shared" si="6"/>
        <v>0</v>
      </c>
    </row>
    <row r="225" s="210" customFormat="1" spans="1:7">
      <c r="A225" s="235" t="s">
        <v>176</v>
      </c>
      <c r="B225" s="246" t="s">
        <v>196</v>
      </c>
      <c r="C225" s="248"/>
      <c r="D225" s="239"/>
      <c r="E225" s="239" t="s">
        <v>62</v>
      </c>
      <c r="F225" s="224"/>
      <c r="G225" s="228">
        <f t="shared" si="6"/>
        <v>0</v>
      </c>
    </row>
    <row r="226" s="210" customFormat="1" ht="10.5" customHeight="1" spans="1:7">
      <c r="A226" s="235"/>
      <c r="B226" s="249"/>
      <c r="C226" s="250"/>
      <c r="D226" s="269"/>
      <c r="E226" s="269"/>
      <c r="F226" s="224"/>
      <c r="G226" s="225"/>
    </row>
    <row r="227" s="210" customFormat="1" ht="48.75" customHeight="1" spans="1:7">
      <c r="A227" s="235"/>
      <c r="B227" s="237" t="s">
        <v>156</v>
      </c>
      <c r="C227" s="227"/>
      <c r="D227" s="239"/>
      <c r="E227" s="239"/>
      <c r="F227" s="224"/>
      <c r="G227" s="225"/>
    </row>
    <row r="228" s="210" customFormat="1" ht="10.5" customHeight="1" spans="1:7">
      <c r="A228" s="235"/>
      <c r="B228" s="249"/>
      <c r="C228" s="250"/>
      <c r="D228" s="269"/>
      <c r="E228" s="269"/>
      <c r="F228" s="224"/>
      <c r="G228" s="225"/>
    </row>
    <row r="229" s="210" customFormat="1" customHeight="1" spans="1:7">
      <c r="A229" s="235" t="s">
        <v>177</v>
      </c>
      <c r="B229" s="246"/>
      <c r="C229" s="248"/>
      <c r="D229" s="239"/>
      <c r="E229" s="239"/>
      <c r="F229" s="224"/>
      <c r="G229" s="225"/>
    </row>
    <row r="230" s="210" customFormat="1" customHeight="1" spans="1:7">
      <c r="A230" s="235"/>
      <c r="B230" s="237"/>
      <c r="C230" s="227"/>
      <c r="D230" s="239"/>
      <c r="E230" s="239"/>
      <c r="F230" s="224"/>
      <c r="G230" s="225"/>
    </row>
    <row r="231" s="210" customFormat="1" customHeight="1" spans="1:7">
      <c r="A231" s="235"/>
      <c r="B231" s="237"/>
      <c r="C231" s="227"/>
      <c r="D231" s="239"/>
      <c r="E231" s="239"/>
      <c r="F231" s="224"/>
      <c r="G231" s="225"/>
    </row>
    <row r="232" s="210" customFormat="1" ht="10.5" customHeight="1" spans="1:7">
      <c r="A232" s="245"/>
      <c r="B232" s="251"/>
      <c r="C232" s="250"/>
      <c r="D232" s="269"/>
      <c r="E232" s="278"/>
      <c r="F232" s="224"/>
      <c r="G232" s="225"/>
    </row>
    <row r="233" spans="1:7">
      <c r="A233" s="235"/>
      <c r="B233" s="267"/>
      <c r="C233" s="268"/>
      <c r="D233" s="269"/>
      <c r="E233" s="269"/>
      <c r="F233" s="224"/>
      <c r="G233" s="225"/>
    </row>
    <row r="234" ht="26.25" customHeight="1" spans="1:7">
      <c r="A234" s="235"/>
      <c r="B234" s="275" t="s">
        <v>179</v>
      </c>
      <c r="C234" s="276"/>
      <c r="D234" s="269"/>
      <c r="E234" s="269"/>
      <c r="F234" s="224"/>
      <c r="G234" s="225"/>
    </row>
    <row r="235" spans="1:7">
      <c r="A235" s="235"/>
      <c r="B235" s="249"/>
      <c r="C235" s="250"/>
      <c r="D235" s="269"/>
      <c r="E235" s="269"/>
      <c r="F235" s="224"/>
      <c r="G235" s="225"/>
    </row>
    <row r="236" ht="36" customHeight="1" spans="1:7">
      <c r="A236" s="235" t="s">
        <v>8</v>
      </c>
      <c r="B236" s="279" t="s">
        <v>197</v>
      </c>
      <c r="C236" s="280"/>
      <c r="D236" s="239"/>
      <c r="E236" s="239" t="s">
        <v>62</v>
      </c>
      <c r="F236" s="224"/>
      <c r="G236" s="225"/>
    </row>
    <row r="237" spans="1:7">
      <c r="A237" s="235"/>
      <c r="B237" s="249"/>
      <c r="C237" s="250"/>
      <c r="D237" s="269"/>
      <c r="E237" s="269"/>
      <c r="F237" s="224"/>
      <c r="G237" s="225"/>
    </row>
    <row r="238" ht="36" customHeight="1" spans="1:7">
      <c r="A238" s="235" t="s">
        <v>9</v>
      </c>
      <c r="B238" s="279" t="s">
        <v>198</v>
      </c>
      <c r="C238" s="280"/>
      <c r="D238" s="239"/>
      <c r="E238" s="239" t="s">
        <v>62</v>
      </c>
      <c r="F238" s="224"/>
      <c r="G238" s="225"/>
    </row>
    <row r="239" spans="1:7">
      <c r="A239" s="235"/>
      <c r="B239" s="281"/>
      <c r="C239" s="250"/>
      <c r="D239" s="269"/>
      <c r="E239" s="269"/>
      <c r="F239" s="224"/>
      <c r="G239" s="225"/>
    </row>
    <row r="240" ht="36" customHeight="1" spans="1:7">
      <c r="A240" s="235" t="s">
        <v>104</v>
      </c>
      <c r="B240" s="279" t="s">
        <v>199</v>
      </c>
      <c r="C240" s="280"/>
      <c r="D240" s="239"/>
      <c r="E240" s="239" t="s">
        <v>62</v>
      </c>
      <c r="F240" s="224"/>
      <c r="G240" s="225"/>
    </row>
    <row r="241" spans="1:7">
      <c r="A241" s="235"/>
      <c r="B241" s="249"/>
      <c r="C241" s="250"/>
      <c r="D241" s="269"/>
      <c r="E241" s="269"/>
      <c r="F241" s="224"/>
      <c r="G241" s="225"/>
    </row>
    <row r="242" spans="1:7">
      <c r="A242" s="235"/>
      <c r="B242" s="249"/>
      <c r="C242" s="250"/>
      <c r="D242" s="269"/>
      <c r="E242" s="269"/>
      <c r="F242" s="224"/>
      <c r="G242" s="225"/>
    </row>
    <row r="243" customHeight="1" spans="1:7">
      <c r="A243" s="235"/>
      <c r="B243" s="237" t="s">
        <v>156</v>
      </c>
      <c r="C243" s="227"/>
      <c r="D243" s="239"/>
      <c r="E243" s="239"/>
      <c r="F243" s="224"/>
      <c r="G243" s="225"/>
    </row>
    <row r="244" spans="1:7">
      <c r="A244" s="235"/>
      <c r="B244" s="249"/>
      <c r="C244" s="250"/>
      <c r="D244" s="269"/>
      <c r="E244" s="269"/>
      <c r="F244" s="224"/>
      <c r="G244" s="225"/>
    </row>
    <row r="245" spans="1:7">
      <c r="A245" s="235" t="s">
        <v>121</v>
      </c>
      <c r="B245" s="246"/>
      <c r="C245" s="248"/>
      <c r="D245" s="239"/>
      <c r="E245" s="239"/>
      <c r="F245" s="224"/>
      <c r="G245" s="225"/>
    </row>
    <row r="246" spans="1:7">
      <c r="A246" s="235"/>
      <c r="B246" s="249"/>
      <c r="C246" s="250"/>
      <c r="D246" s="269"/>
      <c r="E246" s="269"/>
      <c r="F246" s="224"/>
      <c r="G246" s="225"/>
    </row>
    <row r="247" spans="1:7">
      <c r="A247" s="235"/>
      <c r="B247" s="237"/>
      <c r="C247" s="227"/>
      <c r="D247" s="239"/>
      <c r="E247" s="239"/>
      <c r="F247" s="224"/>
      <c r="G247" s="225"/>
    </row>
    <row r="248" spans="1:7">
      <c r="A248" s="235"/>
      <c r="B248" s="249"/>
      <c r="C248" s="250"/>
      <c r="D248" s="269"/>
      <c r="E248" s="269"/>
      <c r="F248" s="224"/>
      <c r="G248" s="225"/>
    </row>
    <row r="249" spans="1:7">
      <c r="A249" s="235"/>
      <c r="B249" s="237"/>
      <c r="C249" s="227"/>
      <c r="D249" s="239"/>
      <c r="E249" s="239"/>
      <c r="F249" s="224"/>
      <c r="G249" s="225"/>
    </row>
    <row r="250" spans="1:7">
      <c r="A250" s="235"/>
      <c r="B250" s="249"/>
      <c r="C250" s="250"/>
      <c r="D250" s="269"/>
      <c r="E250" s="269"/>
      <c r="F250" s="224"/>
      <c r="G250" s="225"/>
    </row>
    <row r="251" spans="1:7">
      <c r="A251" s="235"/>
      <c r="B251" s="237"/>
      <c r="C251" s="227"/>
      <c r="D251" s="239"/>
      <c r="E251" s="239"/>
      <c r="F251" s="224"/>
      <c r="G251" s="225"/>
    </row>
    <row r="252" spans="1:7">
      <c r="A252" s="235"/>
      <c r="B252" s="249"/>
      <c r="C252" s="250"/>
      <c r="D252" s="269"/>
      <c r="E252" s="269"/>
      <c r="F252" s="224"/>
      <c r="G252" s="225"/>
    </row>
    <row r="253" spans="1:7">
      <c r="A253" s="235"/>
      <c r="B253" s="237"/>
      <c r="C253" s="227"/>
      <c r="D253" s="239"/>
      <c r="E253" s="239"/>
      <c r="F253" s="224"/>
      <c r="G253" s="225"/>
    </row>
    <row r="254" spans="1:7">
      <c r="A254" s="235"/>
      <c r="B254" s="249"/>
      <c r="C254" s="250"/>
      <c r="D254" s="269"/>
      <c r="E254" s="269"/>
      <c r="F254" s="224"/>
      <c r="G254" s="225"/>
    </row>
    <row r="255" spans="1:7">
      <c r="A255" s="235"/>
      <c r="B255" s="237"/>
      <c r="C255" s="227"/>
      <c r="D255" s="239"/>
      <c r="E255" s="239"/>
      <c r="F255" s="224"/>
      <c r="G255" s="225"/>
    </row>
    <row r="256" spans="1:7">
      <c r="A256" s="235"/>
      <c r="B256" s="249"/>
      <c r="C256" s="250"/>
      <c r="D256" s="269"/>
      <c r="E256" s="269"/>
      <c r="F256" s="224"/>
      <c r="G256" s="225"/>
    </row>
    <row r="257" spans="1:7">
      <c r="A257" s="235"/>
      <c r="B257" s="237"/>
      <c r="C257" s="227"/>
      <c r="D257" s="239"/>
      <c r="E257" s="239"/>
      <c r="F257" s="224"/>
      <c r="G257" s="225"/>
    </row>
    <row r="258" spans="1:7">
      <c r="A258" s="235"/>
      <c r="B258" s="249"/>
      <c r="C258" s="250"/>
      <c r="D258" s="269"/>
      <c r="E258" s="269"/>
      <c r="F258" s="224"/>
      <c r="G258" s="225"/>
    </row>
    <row r="259" spans="1:7">
      <c r="A259" s="235"/>
      <c r="B259" s="237"/>
      <c r="C259" s="227"/>
      <c r="D259" s="239"/>
      <c r="E259" s="239"/>
      <c r="F259" s="224"/>
      <c r="G259" s="225"/>
    </row>
    <row r="260" spans="1:7">
      <c r="A260" s="235"/>
      <c r="B260" s="249"/>
      <c r="C260" s="250"/>
      <c r="D260" s="269"/>
      <c r="E260" s="269"/>
      <c r="F260" s="224"/>
      <c r="G260" s="225"/>
    </row>
    <row r="261" spans="1:7">
      <c r="A261" s="235"/>
      <c r="B261" s="237"/>
      <c r="C261" s="227"/>
      <c r="D261" s="239"/>
      <c r="E261" s="239"/>
      <c r="F261" s="224"/>
      <c r="G261" s="225"/>
    </row>
    <row r="262" spans="1:7">
      <c r="A262" s="235"/>
      <c r="B262" s="249"/>
      <c r="C262" s="250"/>
      <c r="D262" s="269"/>
      <c r="E262" s="269"/>
      <c r="F262" s="224"/>
      <c r="G262" s="225"/>
    </row>
    <row r="263" spans="1:7">
      <c r="A263" s="235"/>
      <c r="B263" s="237"/>
      <c r="C263" s="227"/>
      <c r="D263" s="239"/>
      <c r="E263" s="239"/>
      <c r="F263" s="224"/>
      <c r="G263" s="225"/>
    </row>
    <row r="264" spans="1:7">
      <c r="A264" s="235"/>
      <c r="B264" s="249"/>
      <c r="C264" s="250"/>
      <c r="D264" s="269"/>
      <c r="E264" s="269"/>
      <c r="F264" s="224"/>
      <c r="G264" s="225"/>
    </row>
    <row r="265" spans="1:7">
      <c r="A265" s="235"/>
      <c r="B265" s="237"/>
      <c r="C265" s="227"/>
      <c r="D265" s="239"/>
      <c r="E265" s="239"/>
      <c r="F265" s="224"/>
      <c r="G265" s="225"/>
    </row>
    <row r="266" spans="1:7">
      <c r="A266" s="235"/>
      <c r="B266" s="249"/>
      <c r="C266" s="250"/>
      <c r="D266" s="269"/>
      <c r="E266" s="269"/>
      <c r="F266" s="224"/>
      <c r="G266" s="225"/>
    </row>
    <row r="267" spans="1:7">
      <c r="A267" s="235"/>
      <c r="B267" s="282"/>
      <c r="C267" s="227"/>
      <c r="D267" s="239"/>
      <c r="E267" s="239"/>
      <c r="F267" s="224"/>
      <c r="G267" s="225"/>
    </row>
    <row r="268" spans="1:7">
      <c r="A268" s="235"/>
      <c r="B268" s="249"/>
      <c r="C268" s="250"/>
      <c r="D268" s="269"/>
      <c r="E268" s="269"/>
      <c r="F268" s="224"/>
      <c r="G268" s="225"/>
    </row>
    <row r="269" spans="1:7">
      <c r="A269" s="235"/>
      <c r="B269" s="282"/>
      <c r="C269" s="227"/>
      <c r="D269" s="239"/>
      <c r="E269" s="239"/>
      <c r="F269" s="224"/>
      <c r="G269" s="225"/>
    </row>
    <row r="270" spans="1:7">
      <c r="A270" s="235"/>
      <c r="B270" s="249"/>
      <c r="C270" s="250"/>
      <c r="D270" s="269"/>
      <c r="E270" s="269"/>
      <c r="F270" s="224"/>
      <c r="G270" s="225"/>
    </row>
    <row r="271" spans="1:7">
      <c r="A271" s="235"/>
      <c r="B271" s="249"/>
      <c r="C271" s="250"/>
      <c r="D271" s="269"/>
      <c r="E271" s="269"/>
      <c r="F271" s="224"/>
      <c r="G271" s="225"/>
    </row>
    <row r="272" spans="1:7">
      <c r="A272" s="235"/>
      <c r="B272" s="249"/>
      <c r="C272" s="250"/>
      <c r="D272" s="269"/>
      <c r="E272" s="269"/>
      <c r="F272" s="224"/>
      <c r="G272" s="225"/>
    </row>
    <row r="273" spans="1:7">
      <c r="A273" s="235"/>
      <c r="B273" s="249"/>
      <c r="C273" s="250"/>
      <c r="D273" s="269"/>
      <c r="E273" s="269"/>
      <c r="F273" s="224"/>
      <c r="G273" s="225"/>
    </row>
    <row r="274" spans="1:7">
      <c r="A274" s="235"/>
      <c r="B274" s="249"/>
      <c r="C274" s="250"/>
      <c r="D274" s="269"/>
      <c r="E274" s="269"/>
      <c r="F274" s="224"/>
      <c r="G274" s="225"/>
    </row>
    <row r="275" spans="1:7">
      <c r="A275" s="235"/>
      <c r="B275" s="282"/>
      <c r="C275" s="227"/>
      <c r="D275" s="239"/>
      <c r="E275" s="239"/>
      <c r="F275" s="224"/>
      <c r="G275" s="225"/>
    </row>
    <row r="276" spans="1:7">
      <c r="A276" s="235"/>
      <c r="B276" s="249"/>
      <c r="C276" s="250"/>
      <c r="D276" s="269"/>
      <c r="E276" s="269"/>
      <c r="F276" s="224"/>
      <c r="G276" s="225"/>
    </row>
    <row r="277" spans="1:7">
      <c r="A277" s="235"/>
      <c r="B277" s="283"/>
      <c r="C277" s="250"/>
      <c r="D277" s="239"/>
      <c r="E277" s="284"/>
      <c r="F277" s="224"/>
      <c r="G277" s="225"/>
    </row>
    <row r="278" spans="1:7">
      <c r="A278" s="235"/>
      <c r="B278" s="249"/>
      <c r="C278" s="250"/>
      <c r="D278" s="269"/>
      <c r="E278" s="269"/>
      <c r="F278" s="224"/>
      <c r="G278" s="225"/>
    </row>
    <row r="279" spans="1:7">
      <c r="A279" s="235"/>
      <c r="B279" s="237"/>
      <c r="C279" s="227"/>
      <c r="D279" s="239"/>
      <c r="E279" s="239"/>
      <c r="F279" s="224"/>
      <c r="G279" s="225"/>
    </row>
    <row r="280" spans="1:7">
      <c r="A280" s="235"/>
      <c r="B280" s="249"/>
      <c r="C280" s="250"/>
      <c r="D280" s="269"/>
      <c r="E280" s="269"/>
      <c r="F280" s="224"/>
      <c r="G280" s="225"/>
    </row>
    <row r="281" spans="1:7">
      <c r="A281" s="235"/>
      <c r="B281" s="237"/>
      <c r="C281" s="227"/>
      <c r="D281" s="239"/>
      <c r="E281" s="239"/>
      <c r="F281" s="224"/>
      <c r="G281" s="225"/>
    </row>
    <row r="282" spans="1:7">
      <c r="A282" s="235"/>
      <c r="B282" s="249"/>
      <c r="C282" s="250"/>
      <c r="D282" s="269"/>
      <c r="E282" s="269"/>
      <c r="F282" s="224"/>
      <c r="G282" s="225"/>
    </row>
    <row r="283" spans="1:7">
      <c r="A283" s="235"/>
      <c r="B283" s="237"/>
      <c r="C283" s="227"/>
      <c r="D283" s="239"/>
      <c r="E283" s="239"/>
      <c r="F283" s="224"/>
      <c r="G283" s="225"/>
    </row>
    <row r="284" spans="1:7">
      <c r="A284" s="245"/>
      <c r="B284" s="251"/>
      <c r="C284" s="250"/>
      <c r="D284" s="269"/>
      <c r="E284" s="278"/>
      <c r="F284" s="224"/>
      <c r="G284" s="225"/>
    </row>
    <row r="285" ht="30" customHeight="1" spans="1:7">
      <c r="A285" s="209"/>
      <c r="B285" s="238"/>
      <c r="C285" s="285" t="s">
        <v>200</v>
      </c>
      <c r="D285" s="286"/>
      <c r="E285" s="287"/>
      <c r="F285" s="288"/>
      <c r="G285" s="219"/>
    </row>
  </sheetData>
  <mergeCells count="104">
    <mergeCell ref="B1:C1"/>
    <mergeCell ref="B2:C2"/>
    <mergeCell ref="B3:C3"/>
    <mergeCell ref="B4:C4"/>
    <mergeCell ref="B5:C5"/>
    <mergeCell ref="B47:C47"/>
    <mergeCell ref="B48:C48"/>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8:C118"/>
    <mergeCell ref="B119:C119"/>
    <mergeCell ref="B120:C120"/>
    <mergeCell ref="B121:C121"/>
    <mergeCell ref="B122:C122"/>
    <mergeCell ref="B143:C143"/>
    <mergeCell ref="B145:C145"/>
    <mergeCell ref="B147:C147"/>
    <mergeCell ref="B149:C149"/>
    <mergeCell ref="B151:C151"/>
    <mergeCell ref="B153:C153"/>
    <mergeCell ref="B155:C155"/>
    <mergeCell ref="B157:C157"/>
    <mergeCell ref="B159:C159"/>
    <mergeCell ref="B161:C161"/>
    <mergeCell ref="B163:C163"/>
    <mergeCell ref="B165:C165"/>
    <mergeCell ref="B167:C167"/>
    <mergeCell ref="B169:C169"/>
    <mergeCell ref="B171:C171"/>
    <mergeCell ref="B173:C173"/>
    <mergeCell ref="B174:C174"/>
    <mergeCell ref="B175:C175"/>
    <mergeCell ref="B176:C176"/>
    <mergeCell ref="B177:C177"/>
    <mergeCell ref="B189:C189"/>
    <mergeCell ref="B190:C190"/>
    <mergeCell ref="B191:C191"/>
    <mergeCell ref="B193:C193"/>
    <mergeCell ref="B195:C195"/>
    <mergeCell ref="B197:C197"/>
    <mergeCell ref="B199:C199"/>
    <mergeCell ref="B201:C201"/>
    <mergeCell ref="B203:C203"/>
    <mergeCell ref="B205:C205"/>
    <mergeCell ref="B207:C207"/>
    <mergeCell ref="B209:C209"/>
    <mergeCell ref="B211:C211"/>
    <mergeCell ref="B213:C213"/>
    <mergeCell ref="B215:C215"/>
    <mergeCell ref="B217:C217"/>
    <mergeCell ref="B219:C219"/>
    <mergeCell ref="B221:C221"/>
    <mergeCell ref="B223:C223"/>
    <mergeCell ref="B225:C225"/>
    <mergeCell ref="B227:C227"/>
    <mergeCell ref="B229:C229"/>
    <mergeCell ref="B234:C234"/>
    <mergeCell ref="B236:C236"/>
    <mergeCell ref="B238:C238"/>
    <mergeCell ref="B240:C240"/>
    <mergeCell ref="B243:C243"/>
    <mergeCell ref="B245:C245"/>
    <mergeCell ref="B247:C247"/>
    <mergeCell ref="B249:C249"/>
    <mergeCell ref="B251:C251"/>
    <mergeCell ref="B253:C253"/>
    <mergeCell ref="B255:C255"/>
    <mergeCell ref="B257:C257"/>
    <mergeCell ref="B259:C259"/>
    <mergeCell ref="B261:C261"/>
    <mergeCell ref="B263:C263"/>
    <mergeCell ref="B265:C265"/>
    <mergeCell ref="B267:C267"/>
    <mergeCell ref="B269:C269"/>
    <mergeCell ref="B275:C275"/>
    <mergeCell ref="B277:C277"/>
    <mergeCell ref="B279:C279"/>
    <mergeCell ref="B281:C281"/>
    <mergeCell ref="B283:C283"/>
  </mergeCells>
  <pageMargins left="0.708661417322835" right="0.708661417322835" top="0.748031496062992" bottom="0.748031496062992" header="0.31496062992126" footer="0.31496062992126"/>
  <pageSetup paperSize="9" scale="85" orientation="portrait" useFirstPageNumber="1" horizontalDpi="600" verticalDpi="600"/>
  <headerFooter>
    <oddFooter>&amp;L&amp;"Arial ,常规"&amp;9S055/&amp;"宋体,常规"招标文件&amp;"Arial ,常规"/&amp;"宋体,常规"户内及公共区域精装修工程（标段二）&amp;"Arial ,常规"/&amp;F/ZJ:WSJ:zrk&amp;R&amp;"Arial ,常规"&amp;9B1/&amp;P</oddFooter>
  </headerFooter>
  <rowBreaks count="5" manualBreakCount="5">
    <brk id="46" max="6" man="1"/>
    <brk id="89" max="6" man="1"/>
    <brk id="138" max="6" man="1"/>
    <brk id="187" max="6" man="1"/>
    <brk id="232" max="6"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E150"/>
  <sheetViews>
    <sheetView view="pageBreakPreview" zoomScaleNormal="100" workbookViewId="0">
      <pane ySplit="3" topLeftCell="A4" activePane="bottomLeft" state="frozen"/>
      <selection/>
      <selection pane="bottomLeft" activeCell="B11" sqref="B11"/>
    </sheetView>
  </sheetViews>
  <sheetFormatPr defaultColWidth="9" defaultRowHeight="13.5" customHeight="1"/>
  <cols>
    <col min="1" max="1" width="4.88333333333333" style="117" customWidth="1"/>
    <col min="2" max="2" width="52.5" style="118" customWidth="1"/>
    <col min="3" max="3" width="8.5" style="119" customWidth="1"/>
    <col min="4" max="4" width="8.88333333333333" style="120" hidden="1" customWidth="1"/>
    <col min="5" max="5" width="5.38333333333333" style="3" customWidth="1"/>
    <col min="6" max="6" width="10.25" style="2" customWidth="1"/>
    <col min="7" max="7" width="8" style="3" customWidth="1"/>
    <col min="8" max="9" width="8.38333333333333" style="3" customWidth="1"/>
    <col min="10" max="10" width="11.3833333333333" style="4" customWidth="1"/>
    <col min="11" max="11" width="10.3833333333333" style="5" customWidth="1"/>
    <col min="12" max="12" width="17.25" style="121" customWidth="1"/>
    <col min="13" max="14" width="10.5" style="4" customWidth="1"/>
    <col min="15" max="15" width="10" style="122" customWidth="1"/>
    <col min="16" max="16" width="9.88333333333333" style="122" customWidth="1"/>
    <col min="17" max="18" width="9" style="122" customWidth="1"/>
    <col min="19" max="20" width="9" style="122"/>
    <col min="21" max="21" width="10.5" style="122" customWidth="1"/>
    <col min="22" max="16384" width="9" style="122"/>
  </cols>
  <sheetData>
    <row r="1" ht="42.75" customHeight="1" spans="1:12">
      <c r="A1" s="123" t="s">
        <v>201</v>
      </c>
      <c r="B1" s="124" t="s">
        <v>202</v>
      </c>
      <c r="C1" s="125" t="s">
        <v>203</v>
      </c>
      <c r="D1" s="126" t="s">
        <v>204</v>
      </c>
      <c r="E1" s="47" t="s">
        <v>205</v>
      </c>
      <c r="F1" s="44" t="s">
        <v>206</v>
      </c>
      <c r="G1" s="45" t="s">
        <v>207</v>
      </c>
      <c r="H1" s="45" t="s">
        <v>208</v>
      </c>
      <c r="I1" s="46" t="s">
        <v>209</v>
      </c>
      <c r="J1" s="47" t="s">
        <v>210</v>
      </c>
      <c r="K1" s="48" t="s">
        <v>211</v>
      </c>
      <c r="L1" s="151" t="s">
        <v>7</v>
      </c>
    </row>
    <row r="2" ht="15" customHeight="1" spans="1:12">
      <c r="A2" s="127"/>
      <c r="B2" s="128"/>
      <c r="C2" s="129"/>
      <c r="D2" s="130"/>
      <c r="E2" s="52"/>
      <c r="F2" s="50" t="s">
        <v>11</v>
      </c>
      <c r="G2" s="51" t="s">
        <v>11</v>
      </c>
      <c r="H2" s="51" t="s">
        <v>11</v>
      </c>
      <c r="I2" s="51" t="s">
        <v>11</v>
      </c>
      <c r="J2" s="52" t="s">
        <v>11</v>
      </c>
      <c r="K2" s="53" t="s">
        <v>11</v>
      </c>
      <c r="L2" s="152"/>
    </row>
    <row r="3" ht="15" customHeight="1" spans="1:12">
      <c r="A3" s="131"/>
      <c r="C3" s="132"/>
      <c r="D3" s="133" t="s">
        <v>8</v>
      </c>
      <c r="E3" s="56"/>
      <c r="F3" s="55" t="s">
        <v>9</v>
      </c>
      <c r="G3" s="56" t="s">
        <v>104</v>
      </c>
      <c r="H3" s="56" t="s">
        <v>121</v>
      </c>
      <c r="I3" s="56" t="s">
        <v>140</v>
      </c>
      <c r="J3" s="57" t="s">
        <v>212</v>
      </c>
      <c r="K3" s="57" t="s">
        <v>213</v>
      </c>
      <c r="L3" s="153"/>
    </row>
    <row r="4" ht="15" customHeight="1" spans="1:12">
      <c r="A4" s="131"/>
      <c r="C4" s="132"/>
      <c r="D4" s="133"/>
      <c r="E4" s="56"/>
      <c r="F4" s="55"/>
      <c r="G4" s="56"/>
      <c r="H4" s="56"/>
      <c r="I4" s="56"/>
      <c r="J4" s="56"/>
      <c r="K4" s="56"/>
      <c r="L4" s="153"/>
    </row>
    <row r="5" ht="15" customHeight="1" spans="1:12">
      <c r="A5" s="131"/>
      <c r="B5" s="134" t="s">
        <v>214</v>
      </c>
      <c r="C5" s="132"/>
      <c r="D5" s="133"/>
      <c r="E5" s="56"/>
      <c r="F5" s="55"/>
      <c r="G5" s="56"/>
      <c r="H5" s="56"/>
      <c r="I5" s="56"/>
      <c r="J5" s="60"/>
      <c r="K5" s="61"/>
      <c r="L5" s="154"/>
    </row>
    <row r="6" ht="15" customHeight="1" spans="1:12">
      <c r="A6" s="131"/>
      <c r="B6" s="180"/>
      <c r="C6" s="132"/>
      <c r="D6" s="133"/>
      <c r="E6" s="56"/>
      <c r="F6" s="55"/>
      <c r="G6" s="56"/>
      <c r="H6" s="56"/>
      <c r="I6" s="56"/>
      <c r="J6" s="60"/>
      <c r="K6" s="61"/>
      <c r="L6" s="154"/>
    </row>
    <row r="7" ht="15" customHeight="1" spans="1:12">
      <c r="A7" s="131"/>
      <c r="B7" s="196" t="s">
        <v>215</v>
      </c>
      <c r="C7" s="132"/>
      <c r="D7" s="133"/>
      <c r="E7" s="56"/>
      <c r="F7" s="55"/>
      <c r="G7" s="56"/>
      <c r="H7" s="56"/>
      <c r="I7" s="56"/>
      <c r="J7" s="60"/>
      <c r="K7" s="61"/>
      <c r="L7" s="154"/>
    </row>
    <row r="8" ht="15" customHeight="1" spans="1:12">
      <c r="A8" s="131"/>
      <c r="B8" s="135"/>
      <c r="C8" s="132"/>
      <c r="D8" s="133"/>
      <c r="E8" s="56"/>
      <c r="F8" s="55"/>
      <c r="G8" s="56"/>
      <c r="H8" s="56"/>
      <c r="I8" s="56"/>
      <c r="J8" s="62"/>
      <c r="K8" s="61"/>
      <c r="L8" s="154"/>
    </row>
    <row r="9" ht="15" customHeight="1" spans="1:12">
      <c r="A9" s="131"/>
      <c r="B9" s="136" t="s">
        <v>216</v>
      </c>
      <c r="C9" s="132"/>
      <c r="D9" s="133"/>
      <c r="E9" s="56"/>
      <c r="F9" s="55"/>
      <c r="G9" s="56"/>
      <c r="H9" s="56"/>
      <c r="I9" s="56"/>
      <c r="J9" s="62"/>
      <c r="K9" s="61"/>
      <c r="L9" s="154"/>
    </row>
    <row r="10" ht="15" customHeight="1" spans="1:12">
      <c r="A10" s="131"/>
      <c r="B10" s="137"/>
      <c r="C10" s="132"/>
      <c r="D10" s="133"/>
      <c r="E10" s="56"/>
      <c r="F10" s="55"/>
      <c r="G10" s="56"/>
      <c r="H10" s="56"/>
      <c r="I10" s="56"/>
      <c r="J10" s="62"/>
      <c r="K10" s="61"/>
      <c r="L10" s="154"/>
    </row>
    <row r="11" ht="70.5" customHeight="1" spans="1:12">
      <c r="A11" s="131"/>
      <c r="B11" s="138" t="s">
        <v>217</v>
      </c>
      <c r="C11" s="132"/>
      <c r="D11" s="133"/>
      <c r="E11" s="56"/>
      <c r="F11" s="55"/>
      <c r="G11" s="56"/>
      <c r="H11" s="56"/>
      <c r="I11" s="56"/>
      <c r="J11" s="62"/>
      <c r="K11" s="61"/>
      <c r="L11" s="154"/>
    </row>
    <row r="12" s="116" customFormat="1" ht="22.5" customHeight="1" spans="1:18">
      <c r="A12" s="131" t="s">
        <v>8</v>
      </c>
      <c r="B12" s="139" t="s">
        <v>218</v>
      </c>
      <c r="C12" s="132">
        <v>2.49</v>
      </c>
      <c r="D12" s="133"/>
      <c r="E12" s="56" t="s">
        <v>219</v>
      </c>
      <c r="F12" s="63"/>
      <c r="G12" s="63"/>
      <c r="H12" s="63"/>
      <c r="I12" s="63"/>
      <c r="J12" s="61"/>
      <c r="K12" s="61"/>
      <c r="L12" s="155"/>
      <c r="M12" s="156"/>
      <c r="N12" s="156"/>
      <c r="R12" s="161"/>
    </row>
    <row r="13" ht="15" customHeight="1" spans="1:13">
      <c r="A13" s="131"/>
      <c r="B13" s="137"/>
      <c r="C13" s="132"/>
      <c r="D13" s="133"/>
      <c r="E13" s="56"/>
      <c r="F13" s="55"/>
      <c r="G13" s="56"/>
      <c r="H13" s="56"/>
      <c r="I13" s="56"/>
      <c r="J13" s="62"/>
      <c r="K13" s="61"/>
      <c r="L13" s="154"/>
      <c r="M13" s="117"/>
    </row>
    <row r="14" ht="60.75" customHeight="1" spans="1:13">
      <c r="A14" s="131"/>
      <c r="B14" s="138" t="s">
        <v>220</v>
      </c>
      <c r="C14" s="132"/>
      <c r="D14" s="133"/>
      <c r="E14" s="56"/>
      <c r="F14" s="55"/>
      <c r="G14" s="64"/>
      <c r="H14" s="56"/>
      <c r="I14" s="56"/>
      <c r="J14" s="62"/>
      <c r="K14" s="61"/>
      <c r="L14" s="154"/>
      <c r="M14" s="117"/>
    </row>
    <row r="15" s="116" customFormat="1" ht="22.5" customHeight="1" spans="1:18">
      <c r="A15" s="131" t="s">
        <v>9</v>
      </c>
      <c r="B15" s="139" t="s">
        <v>221</v>
      </c>
      <c r="C15" s="132">
        <v>69.44</v>
      </c>
      <c r="D15" s="133"/>
      <c r="E15" s="56" t="s">
        <v>219</v>
      </c>
      <c r="F15" s="63"/>
      <c r="G15" s="63"/>
      <c r="H15" s="63"/>
      <c r="I15" s="63"/>
      <c r="J15" s="61"/>
      <c r="K15" s="61"/>
      <c r="L15" s="155"/>
      <c r="M15" s="156"/>
      <c r="N15" s="156"/>
      <c r="R15" s="161"/>
    </row>
    <row r="16" s="116" customFormat="1" ht="12.75" spans="1:14">
      <c r="A16" s="131" t="s">
        <v>104</v>
      </c>
      <c r="B16" s="140" t="s">
        <v>222</v>
      </c>
      <c r="C16" s="132">
        <v>73</v>
      </c>
      <c r="D16" s="133"/>
      <c r="E16" s="56" t="s">
        <v>223</v>
      </c>
      <c r="F16" s="65"/>
      <c r="G16" s="66"/>
      <c r="H16" s="56"/>
      <c r="I16" s="56"/>
      <c r="J16" s="61"/>
      <c r="K16" s="61"/>
      <c r="L16" s="155"/>
      <c r="M16" s="156"/>
      <c r="N16" s="156"/>
    </row>
    <row r="17" s="116" customFormat="1" ht="15" customHeight="1" spans="1:14">
      <c r="A17" s="131"/>
      <c r="B17" s="140"/>
      <c r="C17" s="132"/>
      <c r="D17" s="133"/>
      <c r="E17" s="56"/>
      <c r="F17" s="55"/>
      <c r="G17" s="56"/>
      <c r="H17" s="56"/>
      <c r="I17" s="56"/>
      <c r="J17" s="62"/>
      <c r="K17" s="61"/>
      <c r="L17" s="155"/>
      <c r="M17" s="156"/>
      <c r="N17" s="156"/>
    </row>
    <row r="18" s="116" customFormat="1" ht="84" customHeight="1" spans="1:18">
      <c r="A18" s="131"/>
      <c r="B18" s="138" t="s">
        <v>224</v>
      </c>
      <c r="C18" s="132"/>
      <c r="D18" s="133"/>
      <c r="E18" s="56"/>
      <c r="F18" s="63"/>
      <c r="G18" s="63"/>
      <c r="H18" s="63"/>
      <c r="I18" s="63"/>
      <c r="J18" s="61"/>
      <c r="K18" s="61"/>
      <c r="L18" s="155"/>
      <c r="M18" s="156"/>
      <c r="N18" s="156"/>
      <c r="R18" s="161"/>
    </row>
    <row r="19" s="116" customFormat="1" ht="23" customHeight="1" spans="1:14">
      <c r="A19" s="131" t="s">
        <v>121</v>
      </c>
      <c r="B19" s="140" t="s">
        <v>225</v>
      </c>
      <c r="C19" s="132">
        <v>1</v>
      </c>
      <c r="D19" s="133"/>
      <c r="E19" s="56" t="s">
        <v>226</v>
      </c>
      <c r="F19" s="55"/>
      <c r="G19" s="56"/>
      <c r="H19" s="56"/>
      <c r="I19" s="56"/>
      <c r="J19" s="62"/>
      <c r="K19" s="61"/>
      <c r="L19" s="155"/>
      <c r="M19" s="156"/>
      <c r="N19" s="156"/>
    </row>
    <row r="20" s="116" customFormat="1" ht="27" customHeight="1" spans="1:14">
      <c r="A20" s="131" t="s">
        <v>140</v>
      </c>
      <c r="B20" s="140" t="s">
        <v>227</v>
      </c>
      <c r="C20" s="132">
        <v>1</v>
      </c>
      <c r="D20" s="133"/>
      <c r="E20" s="56" t="s">
        <v>226</v>
      </c>
      <c r="F20" s="55"/>
      <c r="G20" s="56"/>
      <c r="H20" s="56"/>
      <c r="I20" s="56"/>
      <c r="J20" s="62"/>
      <c r="K20" s="61"/>
      <c r="L20" s="155"/>
      <c r="M20" s="156"/>
      <c r="N20" s="156"/>
    </row>
    <row r="21" s="116" customFormat="1" ht="27" customHeight="1" spans="1:14">
      <c r="A21" s="131" t="s">
        <v>142</v>
      </c>
      <c r="B21" s="140" t="s">
        <v>228</v>
      </c>
      <c r="C21" s="132">
        <v>1</v>
      </c>
      <c r="D21" s="133"/>
      <c r="E21" s="56" t="s">
        <v>226</v>
      </c>
      <c r="F21" s="55"/>
      <c r="G21" s="56"/>
      <c r="H21" s="56"/>
      <c r="I21" s="56"/>
      <c r="J21" s="62"/>
      <c r="K21" s="61"/>
      <c r="L21" s="155"/>
      <c r="M21" s="156"/>
      <c r="N21" s="156"/>
    </row>
    <row r="22" s="116" customFormat="1" ht="15" customHeight="1" spans="1:14">
      <c r="A22" s="131"/>
      <c r="B22" s="197"/>
      <c r="C22" s="132"/>
      <c r="D22" s="133"/>
      <c r="E22" s="56"/>
      <c r="F22" s="55"/>
      <c r="G22" s="56"/>
      <c r="H22" s="56"/>
      <c r="I22" s="56"/>
      <c r="J22" s="62"/>
      <c r="K22" s="61"/>
      <c r="L22" s="155"/>
      <c r="M22" s="156"/>
      <c r="N22" s="156"/>
    </row>
    <row r="23" s="116" customFormat="1" ht="76" customHeight="1" spans="1:14">
      <c r="A23" s="131"/>
      <c r="B23" s="138" t="s">
        <v>229</v>
      </c>
      <c r="C23" s="132"/>
      <c r="D23" s="133"/>
      <c r="E23" s="56"/>
      <c r="F23" s="67"/>
      <c r="G23" s="56"/>
      <c r="H23" s="56"/>
      <c r="I23" s="56"/>
      <c r="J23" s="62"/>
      <c r="K23" s="61"/>
      <c r="L23" s="155"/>
      <c r="M23" s="156"/>
      <c r="N23" s="156"/>
    </row>
    <row r="24" s="116" customFormat="1" ht="22.5" customHeight="1" spans="1:18">
      <c r="A24" s="131" t="s">
        <v>144</v>
      </c>
      <c r="B24" s="141" t="s">
        <v>230</v>
      </c>
      <c r="C24" s="132">
        <v>0.61</v>
      </c>
      <c r="D24" s="133"/>
      <c r="E24" s="56" t="s">
        <v>219</v>
      </c>
      <c r="F24" s="63"/>
      <c r="G24" s="63"/>
      <c r="H24" s="63"/>
      <c r="I24" s="63"/>
      <c r="J24" s="61"/>
      <c r="K24" s="61"/>
      <c r="L24" s="155"/>
      <c r="M24" s="156"/>
      <c r="N24" s="156"/>
      <c r="R24" s="161"/>
    </row>
    <row r="25" s="116" customFormat="1" ht="22.5" customHeight="1" spans="1:18">
      <c r="A25" s="131" t="s">
        <v>146</v>
      </c>
      <c r="B25" s="139" t="s">
        <v>231</v>
      </c>
      <c r="C25" s="132">
        <v>0.54</v>
      </c>
      <c r="D25" s="133"/>
      <c r="E25" s="56" t="s">
        <v>219</v>
      </c>
      <c r="F25" s="63"/>
      <c r="G25" s="63"/>
      <c r="H25" s="63"/>
      <c r="I25" s="63"/>
      <c r="J25" s="61"/>
      <c r="K25" s="61"/>
      <c r="L25" s="155"/>
      <c r="M25" s="156"/>
      <c r="N25" s="156"/>
      <c r="R25" s="161"/>
    </row>
    <row r="26" s="116" customFormat="1" ht="22.5" customHeight="1" spans="1:18">
      <c r="A26" s="131" t="s">
        <v>148</v>
      </c>
      <c r="B26" s="140" t="s">
        <v>232</v>
      </c>
      <c r="C26" s="132">
        <v>5.67</v>
      </c>
      <c r="D26" s="133"/>
      <c r="E26" s="56" t="s">
        <v>219</v>
      </c>
      <c r="F26" s="63"/>
      <c r="G26" s="63"/>
      <c r="H26" s="63"/>
      <c r="I26" s="63"/>
      <c r="J26" s="61"/>
      <c r="K26" s="61"/>
      <c r="L26" s="91"/>
      <c r="M26" s="158"/>
      <c r="N26" s="156"/>
      <c r="R26" s="161"/>
    </row>
    <row r="27" s="116" customFormat="1" ht="22.5" customHeight="1" spans="1:18">
      <c r="A27" s="131" t="s">
        <v>150</v>
      </c>
      <c r="B27" s="140" t="s">
        <v>233</v>
      </c>
      <c r="C27" s="132">
        <f>2.69-0.69</f>
        <v>2</v>
      </c>
      <c r="D27" s="133"/>
      <c r="E27" s="56" t="s">
        <v>219</v>
      </c>
      <c r="F27" s="63"/>
      <c r="G27" s="63"/>
      <c r="H27" s="63"/>
      <c r="I27" s="63"/>
      <c r="J27" s="61"/>
      <c r="K27" s="61"/>
      <c r="L27" s="91"/>
      <c r="M27" s="156"/>
      <c r="N27" s="156"/>
      <c r="R27" s="161"/>
    </row>
    <row r="28" s="116" customFormat="1" ht="22.5" customHeight="1" spans="1:18">
      <c r="A28" s="131" t="s">
        <v>152</v>
      </c>
      <c r="B28" s="140" t="s">
        <v>234</v>
      </c>
      <c r="C28" s="132">
        <f>2.56-0.67</f>
        <v>1.89</v>
      </c>
      <c r="D28" s="133"/>
      <c r="E28" s="56" t="s">
        <v>219</v>
      </c>
      <c r="F28" s="63"/>
      <c r="G28" s="63"/>
      <c r="H28" s="63"/>
      <c r="I28" s="63"/>
      <c r="J28" s="61"/>
      <c r="K28" s="61"/>
      <c r="L28" s="91"/>
      <c r="M28" s="156"/>
      <c r="N28" s="156"/>
      <c r="R28" s="161"/>
    </row>
    <row r="29" s="116" customFormat="1" ht="22.5" customHeight="1" spans="1:18">
      <c r="A29" s="131" t="s">
        <v>154</v>
      </c>
      <c r="B29" s="140" t="s">
        <v>235</v>
      </c>
      <c r="C29" s="132">
        <v>9.7</v>
      </c>
      <c r="D29" s="133"/>
      <c r="E29" s="56" t="s">
        <v>219</v>
      </c>
      <c r="F29" s="63"/>
      <c r="G29" s="63"/>
      <c r="H29" s="63"/>
      <c r="I29" s="63"/>
      <c r="J29" s="61"/>
      <c r="K29" s="61"/>
      <c r="L29" s="91"/>
      <c r="M29" s="156"/>
      <c r="N29" s="156"/>
      <c r="R29" s="161"/>
    </row>
    <row r="30" s="116" customFormat="1" ht="15" customHeight="1" spans="1:14">
      <c r="A30" s="131"/>
      <c r="B30" s="140"/>
      <c r="C30" s="132"/>
      <c r="D30" s="133"/>
      <c r="E30" s="56"/>
      <c r="F30" s="67"/>
      <c r="G30" s="56"/>
      <c r="H30" s="56"/>
      <c r="I30" s="56"/>
      <c r="J30" s="62"/>
      <c r="K30" s="61"/>
      <c r="L30" s="155"/>
      <c r="M30" s="156"/>
      <c r="N30" s="156"/>
    </row>
    <row r="31" s="116" customFormat="1" ht="88" customHeight="1" spans="1:14">
      <c r="A31" s="131"/>
      <c r="B31" s="138" t="s">
        <v>236</v>
      </c>
      <c r="C31" s="132"/>
      <c r="D31" s="133"/>
      <c r="E31" s="56"/>
      <c r="F31" s="55"/>
      <c r="G31" s="56"/>
      <c r="H31" s="56"/>
      <c r="I31" s="56"/>
      <c r="J31" s="62"/>
      <c r="K31" s="61"/>
      <c r="L31" s="155"/>
      <c r="M31" s="156"/>
      <c r="N31" s="156"/>
    </row>
    <row r="32" s="116" customFormat="1" ht="18" customHeight="1" spans="1:14">
      <c r="A32" s="131" t="s">
        <v>157</v>
      </c>
      <c r="B32" s="140" t="s">
        <v>237</v>
      </c>
      <c r="C32" s="132">
        <f>2.6*0.715</f>
        <v>1.859</v>
      </c>
      <c r="D32" s="133"/>
      <c r="E32" s="56" t="s">
        <v>219</v>
      </c>
      <c r="F32" s="55"/>
      <c r="G32" s="56"/>
      <c r="H32" s="56"/>
      <c r="I32" s="56"/>
      <c r="J32" s="62"/>
      <c r="K32" s="61"/>
      <c r="L32" s="155"/>
      <c r="M32" s="156"/>
      <c r="N32" s="156"/>
    </row>
    <row r="33" s="116" customFormat="1" ht="18" customHeight="1" spans="1:14">
      <c r="A33" s="131" t="s">
        <v>158</v>
      </c>
      <c r="B33" s="142" t="s">
        <v>238</v>
      </c>
      <c r="C33" s="132">
        <v>2.6</v>
      </c>
      <c r="D33" s="133"/>
      <c r="E33" s="56" t="s">
        <v>223</v>
      </c>
      <c r="F33" s="55"/>
      <c r="G33" s="56"/>
      <c r="H33" s="56"/>
      <c r="I33" s="56"/>
      <c r="J33" s="62"/>
      <c r="K33" s="61"/>
      <c r="L33" s="155"/>
      <c r="M33" s="156"/>
      <c r="N33" s="156"/>
    </row>
    <row r="34" s="116" customFormat="1" ht="18" customHeight="1" spans="1:14">
      <c r="A34" s="131" t="s">
        <v>159</v>
      </c>
      <c r="B34" s="142" t="s">
        <v>239</v>
      </c>
      <c r="C34" s="132">
        <v>1.8</v>
      </c>
      <c r="D34" s="133"/>
      <c r="E34" s="56" t="s">
        <v>223</v>
      </c>
      <c r="F34" s="55"/>
      <c r="G34" s="56"/>
      <c r="H34" s="56"/>
      <c r="I34" s="56"/>
      <c r="J34" s="62"/>
      <c r="K34" s="61"/>
      <c r="L34" s="155"/>
      <c r="M34" s="156"/>
      <c r="N34" s="156"/>
    </row>
    <row r="35" s="116" customFormat="1" ht="18" customHeight="1" spans="1:14">
      <c r="A35" s="131" t="s">
        <v>175</v>
      </c>
      <c r="B35" s="142" t="s">
        <v>240</v>
      </c>
      <c r="C35" s="132">
        <v>1.8</v>
      </c>
      <c r="D35" s="133"/>
      <c r="E35" s="56" t="s">
        <v>223</v>
      </c>
      <c r="F35" s="55"/>
      <c r="G35" s="56"/>
      <c r="H35" s="56"/>
      <c r="I35" s="56"/>
      <c r="J35" s="62"/>
      <c r="K35" s="61"/>
      <c r="L35" s="155"/>
      <c r="M35" s="156"/>
      <c r="N35" s="156"/>
    </row>
    <row r="36" s="116" customFormat="1" ht="15" customHeight="1" spans="1:14">
      <c r="A36" s="131"/>
      <c r="B36" s="143"/>
      <c r="C36" s="132"/>
      <c r="D36" s="133"/>
      <c r="E36" s="56"/>
      <c r="F36" s="55"/>
      <c r="G36" s="56"/>
      <c r="H36" s="56"/>
      <c r="I36" s="56"/>
      <c r="J36" s="62"/>
      <c r="K36" s="61"/>
      <c r="L36" s="155"/>
      <c r="M36" s="156"/>
      <c r="N36" s="156"/>
    </row>
    <row r="37" s="116" customFormat="1" ht="15" customHeight="1" spans="1:14">
      <c r="A37" s="131"/>
      <c r="B37" s="144" t="s">
        <v>241</v>
      </c>
      <c r="C37" s="132"/>
      <c r="D37" s="133"/>
      <c r="E37" s="56"/>
      <c r="F37" s="55"/>
      <c r="G37" s="56"/>
      <c r="H37" s="56"/>
      <c r="I37" s="56"/>
      <c r="J37" s="62"/>
      <c r="K37" s="61"/>
      <c r="L37" s="155"/>
      <c r="M37" s="156"/>
      <c r="N37" s="156"/>
    </row>
    <row r="38" s="116" customFormat="1" ht="15" customHeight="1" spans="1:14">
      <c r="A38" s="131"/>
      <c r="B38" s="140"/>
      <c r="C38" s="132"/>
      <c r="D38" s="133"/>
      <c r="E38" s="56"/>
      <c r="F38" s="55"/>
      <c r="G38" s="56"/>
      <c r="H38" s="56"/>
      <c r="I38" s="56"/>
      <c r="J38" s="62"/>
      <c r="K38" s="61"/>
      <c r="L38" s="155"/>
      <c r="M38" s="156"/>
      <c r="N38" s="156"/>
    </row>
    <row r="39" s="116" customFormat="1" ht="52" customHeight="1" spans="1:14">
      <c r="A39" s="131"/>
      <c r="B39" s="145" t="s">
        <v>242</v>
      </c>
      <c r="C39" s="132"/>
      <c r="D39" s="133"/>
      <c r="E39" s="56"/>
      <c r="F39" s="55"/>
      <c r="G39" s="56"/>
      <c r="H39" s="56"/>
      <c r="I39" s="56"/>
      <c r="J39" s="62"/>
      <c r="K39" s="61"/>
      <c r="L39" s="155"/>
      <c r="M39" s="156"/>
      <c r="N39" s="156"/>
    </row>
    <row r="40" s="116" customFormat="1" ht="33" customHeight="1" spans="1:14">
      <c r="A40" s="131" t="s">
        <v>8</v>
      </c>
      <c r="B40" s="146" t="s">
        <v>243</v>
      </c>
      <c r="C40" s="132">
        <f>2.69</f>
        <v>2.69</v>
      </c>
      <c r="D40" s="133"/>
      <c r="E40" s="56" t="s">
        <v>219</v>
      </c>
      <c r="F40" s="55"/>
      <c r="G40" s="56"/>
      <c r="H40" s="56"/>
      <c r="I40" s="56"/>
      <c r="J40" s="62"/>
      <c r="K40" s="61"/>
      <c r="L40" s="155"/>
      <c r="M40" s="156"/>
      <c r="N40" s="156"/>
    </row>
    <row r="41" s="116" customFormat="1" ht="21" customHeight="1" spans="1:14">
      <c r="A41" s="131" t="s">
        <v>9</v>
      </c>
      <c r="B41" s="146" t="s">
        <v>244</v>
      </c>
      <c r="C41" s="132">
        <f>5.67</f>
        <v>5.67</v>
      </c>
      <c r="D41" s="133"/>
      <c r="E41" s="56" t="s">
        <v>219</v>
      </c>
      <c r="F41" s="55"/>
      <c r="G41" s="56"/>
      <c r="H41" s="56"/>
      <c r="I41" s="56"/>
      <c r="J41" s="62"/>
      <c r="K41" s="61"/>
      <c r="L41" s="155"/>
      <c r="M41" s="156"/>
      <c r="N41" s="156"/>
    </row>
    <row r="42" s="116" customFormat="1" ht="21" customHeight="1" spans="1:14">
      <c r="A42" s="131" t="s">
        <v>104</v>
      </c>
      <c r="B42" s="146" t="s">
        <v>245</v>
      </c>
      <c r="C42" s="132">
        <f>1.96*1.8</f>
        <v>3.528</v>
      </c>
      <c r="D42" s="133"/>
      <c r="E42" s="56" t="s">
        <v>219</v>
      </c>
      <c r="F42" s="55"/>
      <c r="G42" s="56"/>
      <c r="H42" s="56"/>
      <c r="I42" s="56"/>
      <c r="J42" s="62"/>
      <c r="K42" s="61"/>
      <c r="L42" s="155"/>
      <c r="M42" s="156"/>
      <c r="N42" s="156"/>
    </row>
    <row r="43" s="116" customFormat="1" ht="12.75" spans="1:14">
      <c r="A43" s="131"/>
      <c r="B43" s="137"/>
      <c r="C43" s="132"/>
      <c r="D43" s="133"/>
      <c r="E43" s="56"/>
      <c r="F43" s="55"/>
      <c r="G43" s="56"/>
      <c r="H43" s="56"/>
      <c r="I43" s="56"/>
      <c r="J43" s="62"/>
      <c r="K43" s="61"/>
      <c r="L43" s="155"/>
      <c r="M43" s="5"/>
      <c r="N43" s="156"/>
    </row>
    <row r="44" s="116" customFormat="1" ht="15" customHeight="1" spans="1:14">
      <c r="A44" s="131"/>
      <c r="B44" s="136" t="s">
        <v>246</v>
      </c>
      <c r="C44" s="132"/>
      <c r="D44" s="133"/>
      <c r="E44" s="56"/>
      <c r="F44" s="55"/>
      <c r="G44" s="56"/>
      <c r="H44" s="56"/>
      <c r="I44" s="56"/>
      <c r="J44" s="62"/>
      <c r="K44" s="61"/>
      <c r="L44" s="155"/>
      <c r="M44" s="156"/>
      <c r="N44" s="156"/>
    </row>
    <row r="45" s="116" customFormat="1" ht="15" customHeight="1" spans="1:14">
      <c r="A45" s="131"/>
      <c r="B45" s="137"/>
      <c r="C45" s="132"/>
      <c r="D45" s="133"/>
      <c r="E45" s="56"/>
      <c r="F45" s="55"/>
      <c r="G45" s="56"/>
      <c r="H45" s="56"/>
      <c r="I45" s="56"/>
      <c r="J45" s="62"/>
      <c r="K45" s="61"/>
      <c r="L45" s="155"/>
      <c r="M45" s="156"/>
      <c r="N45" s="156"/>
    </row>
    <row r="46" s="116" customFormat="1" ht="79.5" customHeight="1" spans="1:14">
      <c r="A46" s="131"/>
      <c r="B46" s="147" t="s">
        <v>247</v>
      </c>
      <c r="C46" s="206"/>
      <c r="D46" s="133"/>
      <c r="E46" s="56"/>
      <c r="F46" s="55"/>
      <c r="G46" s="56"/>
      <c r="H46" s="56"/>
      <c r="I46" s="56"/>
      <c r="J46" s="62"/>
      <c r="K46" s="61"/>
      <c r="L46" s="155"/>
      <c r="M46" s="159"/>
      <c r="N46" s="156"/>
    </row>
    <row r="47" s="116" customFormat="1" ht="22.5" customHeight="1" spans="1:18">
      <c r="A47" s="131" t="s">
        <v>121</v>
      </c>
      <c r="B47" s="140" t="s">
        <v>248</v>
      </c>
      <c r="C47" s="132">
        <v>5.69</v>
      </c>
      <c r="D47" s="133"/>
      <c r="E47" s="56" t="s">
        <v>219</v>
      </c>
      <c r="F47" s="63"/>
      <c r="G47" s="63"/>
      <c r="H47" s="63"/>
      <c r="I47" s="63"/>
      <c r="J47" s="61"/>
      <c r="K47" s="61"/>
      <c r="L47" s="91"/>
      <c r="M47" s="156"/>
      <c r="N47" s="156"/>
      <c r="R47" s="161"/>
    </row>
    <row r="48" s="116" customFormat="1" ht="22.5" customHeight="1" spans="1:18">
      <c r="A48" s="131" t="s">
        <v>140</v>
      </c>
      <c r="B48" s="140" t="s">
        <v>249</v>
      </c>
      <c r="C48" s="132">
        <v>2.84</v>
      </c>
      <c r="D48" s="133"/>
      <c r="E48" s="56" t="s">
        <v>219</v>
      </c>
      <c r="F48" s="63"/>
      <c r="G48" s="63"/>
      <c r="H48" s="63"/>
      <c r="I48" s="63"/>
      <c r="J48" s="61"/>
      <c r="K48" s="61"/>
      <c r="L48" s="91"/>
      <c r="M48" s="156"/>
      <c r="N48" s="156"/>
      <c r="R48" s="161"/>
    </row>
    <row r="49" s="116" customFormat="1" ht="22.5" customHeight="1" spans="1:18">
      <c r="A49" s="131" t="s">
        <v>142</v>
      </c>
      <c r="B49" s="140" t="s">
        <v>250</v>
      </c>
      <c r="C49" s="132">
        <v>2.96</v>
      </c>
      <c r="D49" s="133"/>
      <c r="E49" s="56" t="s">
        <v>219</v>
      </c>
      <c r="F49" s="63"/>
      <c r="G49" s="63"/>
      <c r="H49" s="63"/>
      <c r="I49" s="63"/>
      <c r="J49" s="61"/>
      <c r="K49" s="61"/>
      <c r="L49" s="91"/>
      <c r="M49" s="156"/>
      <c r="N49" s="156"/>
      <c r="R49" s="161"/>
    </row>
    <row r="50" s="116" customFormat="1" ht="12.75" spans="1:14">
      <c r="A50" s="131"/>
      <c r="B50" s="143"/>
      <c r="C50" s="132"/>
      <c r="D50" s="148"/>
      <c r="E50" s="56"/>
      <c r="F50" s="69"/>
      <c r="G50" s="66"/>
      <c r="H50" s="56"/>
      <c r="I50" s="56"/>
      <c r="J50" s="61"/>
      <c r="K50" s="61"/>
      <c r="L50" s="154"/>
      <c r="M50" s="156"/>
      <c r="N50" s="156"/>
    </row>
    <row r="51" s="116" customFormat="1" ht="82" customHeight="1" spans="1:14">
      <c r="A51" s="131"/>
      <c r="B51" s="149" t="s">
        <v>251</v>
      </c>
      <c r="C51" s="132"/>
      <c r="D51" s="148"/>
      <c r="E51" s="56"/>
      <c r="F51" s="69"/>
      <c r="G51" s="66"/>
      <c r="H51" s="56"/>
      <c r="I51" s="56"/>
      <c r="J51" s="61"/>
      <c r="K51" s="61"/>
      <c r="L51" s="154"/>
      <c r="M51" s="156"/>
      <c r="N51" s="156"/>
    </row>
    <row r="52" s="116" customFormat="1" ht="22.5" customHeight="1" spans="1:18">
      <c r="A52" s="131" t="s">
        <v>144</v>
      </c>
      <c r="B52" s="142" t="s">
        <v>252</v>
      </c>
      <c r="C52" s="132">
        <v>33.35</v>
      </c>
      <c r="D52" s="133"/>
      <c r="E52" s="56" t="s">
        <v>219</v>
      </c>
      <c r="F52" s="63"/>
      <c r="G52" s="63"/>
      <c r="H52" s="63"/>
      <c r="I52" s="63"/>
      <c r="J52" s="61"/>
      <c r="K52" s="61"/>
      <c r="L52" s="91"/>
      <c r="M52" s="156"/>
      <c r="N52" s="156"/>
      <c r="R52" s="161"/>
    </row>
    <row r="53" s="116" customFormat="1" ht="22.5" customHeight="1" spans="1:18">
      <c r="A53" s="131" t="s">
        <v>146</v>
      </c>
      <c r="B53" s="142" t="s">
        <v>253</v>
      </c>
      <c r="C53" s="132">
        <v>13.6</v>
      </c>
      <c r="D53" s="133"/>
      <c r="E53" s="56" t="s">
        <v>219</v>
      </c>
      <c r="F53" s="63"/>
      <c r="G53" s="63"/>
      <c r="H53" s="63"/>
      <c r="I53" s="63"/>
      <c r="J53" s="61"/>
      <c r="K53" s="61"/>
      <c r="L53" s="91"/>
      <c r="M53" s="156"/>
      <c r="N53" s="156"/>
      <c r="R53" s="161"/>
    </row>
    <row r="54" s="116" customFormat="1" ht="22.5" customHeight="1" spans="1:18">
      <c r="A54" s="131" t="s">
        <v>148</v>
      </c>
      <c r="B54" s="142" t="s">
        <v>254</v>
      </c>
      <c r="C54" s="132">
        <v>11.2</v>
      </c>
      <c r="D54" s="133"/>
      <c r="E54" s="56" t="s">
        <v>219</v>
      </c>
      <c r="F54" s="63"/>
      <c r="G54" s="63"/>
      <c r="H54" s="63"/>
      <c r="I54" s="63"/>
      <c r="J54" s="61"/>
      <c r="K54" s="61"/>
      <c r="L54" s="91"/>
      <c r="M54" s="156"/>
      <c r="N54" s="156"/>
      <c r="R54" s="161"/>
    </row>
    <row r="55" s="116" customFormat="1" ht="22.5" customHeight="1" spans="1:18">
      <c r="A55" s="131" t="s">
        <v>150</v>
      </c>
      <c r="B55" s="142" t="s">
        <v>255</v>
      </c>
      <c r="C55" s="132">
        <v>9.9</v>
      </c>
      <c r="D55" s="133"/>
      <c r="E55" s="56" t="s">
        <v>219</v>
      </c>
      <c r="F55" s="63"/>
      <c r="G55" s="63"/>
      <c r="H55" s="63"/>
      <c r="I55" s="63"/>
      <c r="J55" s="61"/>
      <c r="K55" s="61"/>
      <c r="L55" s="91"/>
      <c r="M55" s="156"/>
      <c r="N55" s="156"/>
      <c r="R55" s="161"/>
    </row>
    <row r="56" s="116" customFormat="1" ht="22.5" customHeight="1" spans="1:18">
      <c r="A56" s="131" t="s">
        <v>152</v>
      </c>
      <c r="B56" s="141" t="s">
        <v>256</v>
      </c>
      <c r="C56" s="132">
        <v>9.7</v>
      </c>
      <c r="D56" s="133"/>
      <c r="E56" s="56" t="s">
        <v>219</v>
      </c>
      <c r="F56" s="63"/>
      <c r="G56" s="63"/>
      <c r="H56" s="63"/>
      <c r="I56" s="63"/>
      <c r="J56" s="61"/>
      <c r="K56" s="61"/>
      <c r="L56" s="91"/>
      <c r="M56" s="156"/>
      <c r="N56" s="156"/>
      <c r="R56" s="161"/>
    </row>
    <row r="57" s="116" customFormat="1" ht="12.75" customHeight="1" spans="1:14">
      <c r="A57" s="131"/>
      <c r="B57" s="143"/>
      <c r="C57" s="148"/>
      <c r="D57" s="133"/>
      <c r="E57" s="56"/>
      <c r="F57" s="55"/>
      <c r="G57" s="56"/>
      <c r="H57" s="56"/>
      <c r="I57" s="56"/>
      <c r="J57" s="62"/>
      <c r="K57" s="61"/>
      <c r="L57" s="155"/>
      <c r="M57" s="156"/>
      <c r="N57" s="156"/>
    </row>
    <row r="58" s="116" customFormat="1" ht="15" customHeight="1" spans="1:14">
      <c r="A58" s="131"/>
      <c r="B58" s="136" t="s">
        <v>257</v>
      </c>
      <c r="C58" s="132"/>
      <c r="D58" s="133"/>
      <c r="E58" s="56"/>
      <c r="F58" s="55"/>
      <c r="G58" s="56"/>
      <c r="H58" s="56"/>
      <c r="I58" s="56"/>
      <c r="J58" s="62"/>
      <c r="K58" s="61"/>
      <c r="L58" s="155"/>
      <c r="M58" s="156"/>
      <c r="N58" s="156"/>
    </row>
    <row r="59" s="116" customFormat="1" ht="12.75" spans="1:14">
      <c r="A59" s="131"/>
      <c r="B59" s="118"/>
      <c r="C59" s="132"/>
      <c r="D59" s="133"/>
      <c r="E59" s="56"/>
      <c r="F59" s="55"/>
      <c r="G59" s="56"/>
      <c r="H59" s="56"/>
      <c r="I59" s="56"/>
      <c r="J59" s="62"/>
      <c r="K59" s="61"/>
      <c r="L59" s="155"/>
      <c r="M59" s="156"/>
      <c r="N59" s="156"/>
    </row>
    <row r="60" s="116" customFormat="1" ht="51" customHeight="1" spans="1:14">
      <c r="A60" s="131"/>
      <c r="B60" s="150" t="s">
        <v>258</v>
      </c>
      <c r="C60" s="132"/>
      <c r="D60" s="133"/>
      <c r="E60" s="56"/>
      <c r="F60" s="55"/>
      <c r="G60" s="56"/>
      <c r="H60" s="56"/>
      <c r="I60" s="56"/>
      <c r="J60" s="62"/>
      <c r="K60" s="61"/>
      <c r="L60" s="155"/>
      <c r="M60" s="160"/>
      <c r="N60" s="156"/>
    </row>
    <row r="61" s="116" customFormat="1" ht="22.5" customHeight="1" spans="1:18">
      <c r="A61" s="131" t="s">
        <v>154</v>
      </c>
      <c r="B61" s="140" t="s">
        <v>259</v>
      </c>
      <c r="C61" s="132">
        <f>14.8*2.6-1*2.1-1.9*2.58+0.7*2.58+0.7*1.9*2+4.82*2.6-1*2.1*2</f>
        <v>44.276</v>
      </c>
      <c r="D61" s="133"/>
      <c r="E61" s="56" t="s">
        <v>219</v>
      </c>
      <c r="F61" s="92"/>
      <c r="G61" s="63"/>
      <c r="H61" s="63"/>
      <c r="I61" s="63"/>
      <c r="J61" s="61"/>
      <c r="K61" s="61"/>
      <c r="L61" s="91"/>
      <c r="M61" s="158"/>
      <c r="N61" s="156"/>
      <c r="R61" s="161"/>
    </row>
    <row r="62" s="116" customFormat="1" ht="22.5" customHeight="1" spans="1:18">
      <c r="A62" s="131" t="s">
        <v>157</v>
      </c>
      <c r="B62" s="140" t="s">
        <v>260</v>
      </c>
      <c r="C62" s="132">
        <f>13.6*2.6-1*2.1-1.8*1.5</f>
        <v>30.56</v>
      </c>
      <c r="D62" s="133"/>
      <c r="E62" s="56" t="s">
        <v>219</v>
      </c>
      <c r="F62" s="92"/>
      <c r="G62" s="63"/>
      <c r="H62" s="63"/>
      <c r="I62" s="63"/>
      <c r="J62" s="61"/>
      <c r="K62" s="61"/>
      <c r="L62" s="91"/>
      <c r="M62" s="156"/>
      <c r="N62" s="156"/>
      <c r="R62" s="161"/>
    </row>
    <row r="63" s="116" customFormat="1" ht="22.5" customHeight="1" spans="1:18">
      <c r="A63" s="131" t="s">
        <v>158</v>
      </c>
      <c r="B63" s="140" t="s">
        <v>261</v>
      </c>
      <c r="C63" s="132">
        <f>12.6*2.6-1*2.1*1.5*1.8</f>
        <v>27.09</v>
      </c>
      <c r="D63" s="133"/>
      <c r="E63" s="56" t="s">
        <v>219</v>
      </c>
      <c r="F63" s="92"/>
      <c r="G63" s="63"/>
      <c r="H63" s="63"/>
      <c r="I63" s="63"/>
      <c r="J63" s="61"/>
      <c r="K63" s="61"/>
      <c r="L63" s="91"/>
      <c r="M63" s="156"/>
      <c r="N63" s="156"/>
      <c r="R63" s="161"/>
    </row>
    <row r="64" s="116" customFormat="1" ht="22.5" customHeight="1" spans="1:18">
      <c r="A64" s="131" t="s">
        <v>159</v>
      </c>
      <c r="B64" s="140" t="s">
        <v>262</v>
      </c>
      <c r="C64" s="132">
        <f>28.72*2.6-1*2.1*6-1.5*2.4-1.78*2.71</f>
        <v>53.6482</v>
      </c>
      <c r="D64" s="133"/>
      <c r="E64" s="56" t="s">
        <v>219</v>
      </c>
      <c r="F64" s="92"/>
      <c r="G64" s="63"/>
      <c r="H64" s="63"/>
      <c r="I64" s="63"/>
      <c r="J64" s="61"/>
      <c r="K64" s="61"/>
      <c r="L64" s="91"/>
      <c r="M64" s="156"/>
      <c r="N64" s="156"/>
      <c r="R64" s="161"/>
    </row>
    <row r="65" s="116" customFormat="1" ht="15" customHeight="1" spans="1:14">
      <c r="A65" s="131" t="s">
        <v>175</v>
      </c>
      <c r="B65" s="142" t="s">
        <v>263</v>
      </c>
      <c r="C65" s="132">
        <v>7.2</v>
      </c>
      <c r="D65" s="133"/>
      <c r="E65" s="56" t="s">
        <v>219</v>
      </c>
      <c r="F65" s="67"/>
      <c r="G65" s="56"/>
      <c r="H65" s="56"/>
      <c r="I65" s="56"/>
      <c r="J65" s="62"/>
      <c r="K65" s="61"/>
      <c r="L65" s="155"/>
      <c r="M65" s="156"/>
      <c r="N65" s="156"/>
    </row>
    <row r="66" s="116" customFormat="1" ht="73" customHeight="1" spans="1:14">
      <c r="A66" s="131"/>
      <c r="B66" s="150" t="s">
        <v>264</v>
      </c>
      <c r="C66" s="132"/>
      <c r="D66" s="133"/>
      <c r="E66" s="56"/>
      <c r="F66" s="67"/>
      <c r="G66" s="56"/>
      <c r="H66" s="56"/>
      <c r="I66" s="56"/>
      <c r="J66" s="62"/>
      <c r="K66" s="61"/>
      <c r="L66" s="155"/>
      <c r="M66" s="160"/>
      <c r="N66" s="156"/>
    </row>
    <row r="67" s="116" customFormat="1" ht="22.5" customHeight="1" spans="1:18">
      <c r="A67" s="131" t="s">
        <v>176</v>
      </c>
      <c r="B67" s="140" t="s">
        <v>232</v>
      </c>
      <c r="C67" s="132">
        <f>9.65*2.4-1.5*2.2-1.5*1.46</f>
        <v>17.67</v>
      </c>
      <c r="D67" s="133"/>
      <c r="E67" s="56" t="s">
        <v>219</v>
      </c>
      <c r="F67" s="63"/>
      <c r="G67" s="63"/>
      <c r="H67" s="63"/>
      <c r="I67" s="63"/>
      <c r="J67" s="61"/>
      <c r="K67" s="61"/>
      <c r="L67" s="91"/>
      <c r="M67" s="158"/>
      <c r="N67" s="156"/>
      <c r="R67" s="161"/>
    </row>
    <row r="68" s="116" customFormat="1" ht="22.5" customHeight="1" spans="1:18">
      <c r="A68" s="131" t="s">
        <v>177</v>
      </c>
      <c r="B68" s="140" t="s">
        <v>265</v>
      </c>
      <c r="C68" s="132">
        <f>6.7*2.4-0.6*1.46-1*2.1</f>
        <v>13.104</v>
      </c>
      <c r="D68" s="133"/>
      <c r="E68" s="56" t="s">
        <v>219</v>
      </c>
      <c r="F68" s="63"/>
      <c r="G68" s="63"/>
      <c r="H68" s="63"/>
      <c r="I68" s="63"/>
      <c r="J68" s="61"/>
      <c r="K68" s="61"/>
      <c r="L68" s="91"/>
      <c r="M68" s="156"/>
      <c r="N68" s="156"/>
      <c r="R68" s="161"/>
    </row>
    <row r="69" s="116" customFormat="1" ht="22.5" customHeight="1" spans="1:18">
      <c r="A69" s="131" t="s">
        <v>266</v>
      </c>
      <c r="B69" s="140" t="s">
        <v>267</v>
      </c>
      <c r="C69" s="132">
        <f>6.88*2.4-0.6*1.46-1*2.1</f>
        <v>13.536</v>
      </c>
      <c r="D69" s="133"/>
      <c r="E69" s="56" t="s">
        <v>219</v>
      </c>
      <c r="F69" s="63"/>
      <c r="G69" s="63"/>
      <c r="H69" s="63"/>
      <c r="I69" s="63"/>
      <c r="J69" s="61"/>
      <c r="K69" s="61"/>
      <c r="L69" s="91"/>
      <c r="M69" s="156"/>
      <c r="N69" s="156"/>
      <c r="R69" s="161"/>
    </row>
    <row r="70" s="116" customFormat="1" ht="22" customHeight="1" spans="1:18">
      <c r="A70" s="131" t="s">
        <v>268</v>
      </c>
      <c r="B70" s="140" t="s">
        <v>235</v>
      </c>
      <c r="C70" s="132">
        <v>9.37</v>
      </c>
      <c r="D70" s="148"/>
      <c r="E70" s="56" t="s">
        <v>219</v>
      </c>
      <c r="F70" s="63"/>
      <c r="G70" s="66"/>
      <c r="H70" s="68"/>
      <c r="I70" s="68"/>
      <c r="J70" s="61"/>
      <c r="K70" s="61"/>
      <c r="L70" s="180"/>
      <c r="M70" s="156"/>
      <c r="N70" s="156"/>
      <c r="R70" s="161"/>
    </row>
    <row r="71" s="116" customFormat="1" ht="12" customHeight="1" spans="1:18">
      <c r="A71" s="131"/>
      <c r="B71" s="162"/>
      <c r="C71" s="132"/>
      <c r="D71" s="148"/>
      <c r="E71" s="56"/>
      <c r="F71" s="63"/>
      <c r="G71" s="66"/>
      <c r="H71" s="68"/>
      <c r="I71" s="68"/>
      <c r="J71" s="61"/>
      <c r="K71" s="61"/>
      <c r="L71" s="180"/>
      <c r="M71" s="156"/>
      <c r="N71" s="156"/>
      <c r="R71" s="161"/>
    </row>
    <row r="72" s="116" customFormat="1" ht="64" customHeight="1" spans="1:18">
      <c r="A72" s="131"/>
      <c r="B72" s="70" t="s">
        <v>269</v>
      </c>
      <c r="C72" s="132"/>
      <c r="D72" s="148"/>
      <c r="E72" s="56"/>
      <c r="F72" s="55"/>
      <c r="G72" s="66"/>
      <c r="H72" s="68"/>
      <c r="I72" s="68"/>
      <c r="J72" s="61"/>
      <c r="K72" s="61"/>
      <c r="L72" s="180"/>
      <c r="M72" s="156"/>
      <c r="N72" s="156"/>
      <c r="R72" s="161"/>
    </row>
    <row r="73" s="116" customFormat="1" ht="15" customHeight="1" spans="1:14">
      <c r="A73" s="131" t="s">
        <v>8</v>
      </c>
      <c r="B73" s="74" t="s">
        <v>270</v>
      </c>
      <c r="C73" s="132">
        <f>1.5+2.4*2</f>
        <v>6.3</v>
      </c>
      <c r="D73" s="148"/>
      <c r="E73" s="56" t="s">
        <v>223</v>
      </c>
      <c r="F73" s="55"/>
      <c r="G73" s="56"/>
      <c r="H73" s="56"/>
      <c r="I73" s="64"/>
      <c r="J73" s="66"/>
      <c r="K73" s="61"/>
      <c r="L73" s="180"/>
      <c r="M73" s="156"/>
      <c r="N73" s="156"/>
    </row>
    <row r="74" s="116" customFormat="1" ht="12.75" spans="1:14">
      <c r="A74" s="131" t="s">
        <v>9</v>
      </c>
      <c r="B74" s="74" t="s">
        <v>271</v>
      </c>
      <c r="C74" s="132">
        <f>2.7+2.4*2</f>
        <v>7.5</v>
      </c>
      <c r="D74" s="148"/>
      <c r="E74" s="56" t="s">
        <v>223</v>
      </c>
      <c r="F74" s="55"/>
      <c r="G74" s="56"/>
      <c r="H74" s="56"/>
      <c r="I74" s="64"/>
      <c r="J74" s="66"/>
      <c r="K74" s="61"/>
      <c r="L74" s="180"/>
      <c r="M74" s="156"/>
      <c r="N74" s="156"/>
    </row>
    <row r="75" s="116" customFormat="1" ht="12.75" spans="1:14">
      <c r="A75" s="131" t="s">
        <v>104</v>
      </c>
      <c r="B75" s="74" t="s">
        <v>272</v>
      </c>
      <c r="C75" s="132">
        <f>0.9+2.4*2</f>
        <v>5.7</v>
      </c>
      <c r="D75" s="148"/>
      <c r="E75" s="56" t="s">
        <v>223</v>
      </c>
      <c r="F75" s="55"/>
      <c r="G75" s="56"/>
      <c r="H75" s="56"/>
      <c r="I75" s="64"/>
      <c r="J75" s="66"/>
      <c r="K75" s="61"/>
      <c r="L75" s="180"/>
      <c r="M75" s="156"/>
      <c r="N75" s="156"/>
    </row>
    <row r="76" s="116" customFormat="1" ht="19" customHeight="1" spans="1:14">
      <c r="A76" s="131" t="s">
        <v>121</v>
      </c>
      <c r="B76" s="163" t="s">
        <v>273</v>
      </c>
      <c r="C76" s="132">
        <v>0.5</v>
      </c>
      <c r="D76" s="148"/>
      <c r="E76" s="56" t="s">
        <v>219</v>
      </c>
      <c r="F76" s="55"/>
      <c r="G76" s="56"/>
      <c r="H76" s="56"/>
      <c r="I76" s="64"/>
      <c r="J76" s="66"/>
      <c r="K76" s="61"/>
      <c r="L76" s="180"/>
      <c r="M76" s="156"/>
      <c r="N76" s="156"/>
    </row>
    <row r="77" s="116" customFormat="1" ht="9" customHeight="1" spans="1:14">
      <c r="A77" s="131"/>
      <c r="B77" s="150"/>
      <c r="C77" s="132"/>
      <c r="D77" s="148"/>
      <c r="E77" s="56"/>
      <c r="F77" s="55"/>
      <c r="G77" s="56"/>
      <c r="H77" s="56"/>
      <c r="I77" s="64"/>
      <c r="J77" s="66"/>
      <c r="K77" s="61"/>
      <c r="L77" s="180"/>
      <c r="M77" s="156"/>
      <c r="N77" s="156"/>
    </row>
    <row r="78" s="116" customFormat="1" ht="15" customHeight="1" spans="1:14">
      <c r="A78" s="131"/>
      <c r="B78" s="164" t="s">
        <v>274</v>
      </c>
      <c r="C78" s="132"/>
      <c r="D78" s="148"/>
      <c r="E78" s="56"/>
      <c r="F78" s="67"/>
      <c r="G78" s="56"/>
      <c r="H78" s="56"/>
      <c r="I78" s="56"/>
      <c r="J78" s="62"/>
      <c r="K78" s="61"/>
      <c r="L78" s="180"/>
      <c r="M78" s="156"/>
      <c r="N78" s="156"/>
    </row>
    <row r="79" s="116" customFormat="1" ht="6" customHeight="1" spans="1:14">
      <c r="A79" s="131"/>
      <c r="B79" s="143"/>
      <c r="C79" s="132"/>
      <c r="D79" s="148"/>
      <c r="E79" s="56"/>
      <c r="F79" s="67"/>
      <c r="G79" s="56"/>
      <c r="H79" s="56"/>
      <c r="I79" s="56"/>
      <c r="J79" s="62"/>
      <c r="K79" s="61"/>
      <c r="L79" s="180"/>
      <c r="M79" s="156"/>
      <c r="N79" s="156"/>
    </row>
    <row r="80" s="116" customFormat="1" ht="37" customHeight="1" spans="1:14">
      <c r="A80" s="131"/>
      <c r="B80" s="145" t="s">
        <v>275</v>
      </c>
      <c r="C80" s="132"/>
      <c r="D80" s="148"/>
      <c r="E80" s="56"/>
      <c r="F80" s="67"/>
      <c r="G80" s="56"/>
      <c r="H80" s="56"/>
      <c r="I80" s="56"/>
      <c r="J80" s="62"/>
      <c r="K80" s="61"/>
      <c r="L80" s="180"/>
      <c r="M80" s="156"/>
      <c r="N80" s="156"/>
    </row>
    <row r="81" s="116" customFormat="1" ht="22.5" customHeight="1" spans="1:18">
      <c r="A81" s="131" t="s">
        <v>140</v>
      </c>
      <c r="B81" s="139" t="s">
        <v>276</v>
      </c>
      <c r="C81" s="132">
        <f>0.25*1.4*2</f>
        <v>0.7</v>
      </c>
      <c r="D81" s="133"/>
      <c r="E81" s="56" t="s">
        <v>277</v>
      </c>
      <c r="F81" s="63"/>
      <c r="G81" s="63"/>
      <c r="H81" s="63"/>
      <c r="I81" s="63"/>
      <c r="J81" s="61"/>
      <c r="K81" s="61"/>
      <c r="L81" s="91"/>
      <c r="M81" s="156"/>
      <c r="N81" s="156"/>
      <c r="R81" s="161"/>
    </row>
    <row r="82" s="116" customFormat="1" ht="22.5" customHeight="1" spans="1:18">
      <c r="A82" s="131" t="s">
        <v>142</v>
      </c>
      <c r="B82" s="139" t="s">
        <v>278</v>
      </c>
      <c r="C82" s="132">
        <f>(0.99+0.25)*1.4*2</f>
        <v>3.472</v>
      </c>
      <c r="D82" s="133"/>
      <c r="E82" s="56" t="s">
        <v>219</v>
      </c>
      <c r="F82" s="63"/>
      <c r="G82" s="63"/>
      <c r="H82" s="63"/>
      <c r="I82" s="63"/>
      <c r="J82" s="61"/>
      <c r="K82" s="61"/>
      <c r="L82" s="91"/>
      <c r="M82" s="156"/>
      <c r="N82" s="156"/>
      <c r="R82" s="161"/>
    </row>
    <row r="83" s="116" customFormat="1" ht="22.5" customHeight="1" spans="1:18">
      <c r="A83" s="131"/>
      <c r="B83" s="139"/>
      <c r="C83" s="132"/>
      <c r="D83" s="148"/>
      <c r="E83" s="56"/>
      <c r="F83" s="63"/>
      <c r="G83" s="63"/>
      <c r="H83" s="63"/>
      <c r="I83" s="63"/>
      <c r="J83" s="61"/>
      <c r="K83" s="61"/>
      <c r="L83" s="91"/>
      <c r="M83" s="156"/>
      <c r="N83" s="156"/>
      <c r="R83" s="161"/>
    </row>
    <row r="84" s="116" customFormat="1" ht="12.75" spans="1:18">
      <c r="A84" s="131"/>
      <c r="B84" s="143"/>
      <c r="C84" s="132"/>
      <c r="D84" s="148"/>
      <c r="E84" s="56"/>
      <c r="F84" s="55"/>
      <c r="G84" s="56"/>
      <c r="H84" s="68"/>
      <c r="I84" s="68"/>
      <c r="J84" s="61"/>
      <c r="K84" s="61"/>
      <c r="L84" s="180"/>
      <c r="M84" s="156"/>
      <c r="N84" s="156"/>
      <c r="R84" s="161"/>
    </row>
    <row r="85" s="116" customFormat="1" ht="21.95" customHeight="1" spans="1:14">
      <c r="A85" s="131"/>
      <c r="B85" s="165" t="s">
        <v>279</v>
      </c>
      <c r="C85" s="132"/>
      <c r="D85" s="148"/>
      <c r="E85" s="166"/>
      <c r="F85" s="55"/>
      <c r="G85" s="56"/>
      <c r="H85" s="56"/>
      <c r="I85" s="56"/>
      <c r="J85" s="62"/>
      <c r="K85" s="61"/>
      <c r="L85" s="154"/>
      <c r="M85" s="156"/>
      <c r="N85" s="156"/>
    </row>
    <row r="86" s="116" customFormat="1" ht="12" customHeight="1" spans="1:14">
      <c r="A86" s="131"/>
      <c r="B86" s="165"/>
      <c r="C86" s="132"/>
      <c r="D86" s="148"/>
      <c r="E86" s="166"/>
      <c r="F86" s="55"/>
      <c r="G86" s="56"/>
      <c r="H86" s="56"/>
      <c r="I86" s="56"/>
      <c r="J86" s="62"/>
      <c r="K86" s="61"/>
      <c r="L86" s="154"/>
      <c r="M86" s="156"/>
      <c r="N86" s="156"/>
    </row>
    <row r="87" s="116" customFormat="1" ht="68.25" customHeight="1" spans="1:14">
      <c r="A87" s="131"/>
      <c r="B87" s="150" t="s">
        <v>280</v>
      </c>
      <c r="C87" s="132"/>
      <c r="D87" s="148"/>
      <c r="E87" s="166"/>
      <c r="F87" s="55"/>
      <c r="G87" s="56"/>
      <c r="H87" s="56"/>
      <c r="I87" s="56"/>
      <c r="J87" s="62"/>
      <c r="K87" s="61"/>
      <c r="L87" s="154"/>
      <c r="M87" s="156"/>
      <c r="N87" s="156"/>
    </row>
    <row r="88" s="116" customFormat="1" ht="21.95" customHeight="1" spans="1:14">
      <c r="A88" s="131" t="s">
        <v>144</v>
      </c>
      <c r="B88" s="150" t="s">
        <v>281</v>
      </c>
      <c r="C88" s="132">
        <v>1</v>
      </c>
      <c r="D88" s="148"/>
      <c r="E88" s="167" t="s">
        <v>282</v>
      </c>
      <c r="F88" s="63"/>
      <c r="G88" s="63"/>
      <c r="H88" s="63"/>
      <c r="I88" s="63"/>
      <c r="J88" s="61"/>
      <c r="K88" s="61"/>
      <c r="L88" s="181"/>
      <c r="M88" s="156"/>
      <c r="N88" s="156"/>
    </row>
    <row r="89" s="116" customFormat="1" ht="21.95" customHeight="1" spans="1:14">
      <c r="A89" s="131" t="s">
        <v>146</v>
      </c>
      <c r="B89" s="150" t="s">
        <v>283</v>
      </c>
      <c r="C89" s="132">
        <v>1</v>
      </c>
      <c r="D89" s="148"/>
      <c r="E89" s="167" t="s">
        <v>282</v>
      </c>
      <c r="F89" s="63"/>
      <c r="G89" s="63"/>
      <c r="H89" s="63"/>
      <c r="I89" s="63"/>
      <c r="J89" s="61"/>
      <c r="K89" s="61"/>
      <c r="L89" s="181"/>
      <c r="M89" s="156"/>
      <c r="N89" s="156"/>
    </row>
    <row r="90" s="116" customFormat="1" ht="21.95" customHeight="1" spans="1:14">
      <c r="A90" s="131" t="s">
        <v>148</v>
      </c>
      <c r="B90" s="150" t="s">
        <v>284</v>
      </c>
      <c r="C90" s="132">
        <v>1</v>
      </c>
      <c r="D90" s="148"/>
      <c r="E90" s="167" t="s">
        <v>282</v>
      </c>
      <c r="F90" s="63"/>
      <c r="G90" s="63"/>
      <c r="H90" s="63"/>
      <c r="I90" s="63"/>
      <c r="J90" s="61"/>
      <c r="K90" s="61"/>
      <c r="L90" s="181"/>
      <c r="M90" s="156"/>
      <c r="N90" s="156"/>
    </row>
    <row r="91" s="116" customFormat="1" ht="21.95" customHeight="1" spans="1:14">
      <c r="A91" s="131" t="s">
        <v>150</v>
      </c>
      <c r="B91" s="150" t="s">
        <v>285</v>
      </c>
      <c r="C91" s="132">
        <v>1</v>
      </c>
      <c r="D91" s="148"/>
      <c r="E91" s="167" t="s">
        <v>282</v>
      </c>
      <c r="F91" s="63"/>
      <c r="G91" s="63"/>
      <c r="H91" s="63"/>
      <c r="I91" s="63"/>
      <c r="J91" s="61"/>
      <c r="K91" s="61"/>
      <c r="L91" s="181"/>
      <c r="M91" s="156"/>
      <c r="N91" s="156"/>
    </row>
    <row r="92" s="116" customFormat="1" ht="21.95" customHeight="1" spans="1:14">
      <c r="A92" s="131" t="s">
        <v>152</v>
      </c>
      <c r="B92" s="150" t="s">
        <v>286</v>
      </c>
      <c r="C92" s="132">
        <v>1</v>
      </c>
      <c r="D92" s="148"/>
      <c r="E92" s="167" t="s">
        <v>282</v>
      </c>
      <c r="F92" s="63"/>
      <c r="G92" s="63"/>
      <c r="H92" s="63"/>
      <c r="I92" s="63"/>
      <c r="J92" s="61"/>
      <c r="K92" s="61"/>
      <c r="L92" s="181"/>
      <c r="M92" s="156"/>
      <c r="N92" s="156"/>
    </row>
    <row r="93" s="116" customFormat="1" ht="21.95" customHeight="1" spans="1:14">
      <c r="A93" s="131" t="s">
        <v>154</v>
      </c>
      <c r="B93" s="150" t="s">
        <v>287</v>
      </c>
      <c r="C93" s="132">
        <v>3</v>
      </c>
      <c r="D93" s="148"/>
      <c r="E93" s="56" t="s">
        <v>219</v>
      </c>
      <c r="F93" s="63"/>
      <c r="G93" s="63"/>
      <c r="H93" s="63"/>
      <c r="I93" s="63"/>
      <c r="J93" s="61"/>
      <c r="K93" s="61"/>
      <c r="L93" s="181"/>
      <c r="M93" s="156"/>
      <c r="N93" s="156"/>
    </row>
    <row r="94" s="116" customFormat="1" ht="12.75" spans="1:18">
      <c r="A94" s="131"/>
      <c r="B94" s="143"/>
      <c r="C94" s="132"/>
      <c r="D94" s="148"/>
      <c r="E94" s="56"/>
      <c r="F94" s="55"/>
      <c r="G94" s="56"/>
      <c r="H94" s="68"/>
      <c r="I94" s="68"/>
      <c r="J94" s="61"/>
      <c r="K94" s="61"/>
      <c r="L94" s="180"/>
      <c r="M94" s="156"/>
      <c r="N94" s="156"/>
      <c r="R94" s="161"/>
    </row>
    <row r="95" s="116" customFormat="1" ht="24" spans="1:18">
      <c r="A95" s="131" t="s">
        <v>157</v>
      </c>
      <c r="B95" s="145" t="s">
        <v>288</v>
      </c>
      <c r="C95" s="132">
        <v>4.3</v>
      </c>
      <c r="D95" s="148"/>
      <c r="E95" s="56" t="s">
        <v>223</v>
      </c>
      <c r="F95" s="55"/>
      <c r="G95" s="56"/>
      <c r="H95" s="68"/>
      <c r="I95" s="68"/>
      <c r="J95" s="61"/>
      <c r="K95" s="61"/>
      <c r="L95" s="180"/>
      <c r="M95" s="156"/>
      <c r="N95" s="156"/>
      <c r="R95" s="161"/>
    </row>
    <row r="96" s="116" customFormat="1" ht="12.75" spans="1:18">
      <c r="A96" s="131"/>
      <c r="B96" s="168"/>
      <c r="C96" s="132"/>
      <c r="D96" s="148"/>
      <c r="E96" s="56"/>
      <c r="F96" s="55"/>
      <c r="G96" s="56"/>
      <c r="H96" s="68"/>
      <c r="I96" s="68"/>
      <c r="J96" s="61"/>
      <c r="K96" s="61"/>
      <c r="L96" s="180"/>
      <c r="M96" s="156"/>
      <c r="N96" s="156"/>
      <c r="R96" s="161"/>
    </row>
    <row r="97" s="116" customFormat="1" ht="36" spans="1:18">
      <c r="A97" s="131" t="s">
        <v>158</v>
      </c>
      <c r="B97" s="145" t="s">
        <v>289</v>
      </c>
      <c r="C97" s="132">
        <v>1.92</v>
      </c>
      <c r="D97" s="148"/>
      <c r="E97" s="56" t="s">
        <v>223</v>
      </c>
      <c r="F97" s="55"/>
      <c r="G97" s="56"/>
      <c r="H97" s="68"/>
      <c r="I97" s="68"/>
      <c r="J97" s="61"/>
      <c r="K97" s="61"/>
      <c r="L97" s="180"/>
      <c r="M97" s="156"/>
      <c r="N97" s="156"/>
      <c r="R97" s="161"/>
    </row>
    <row r="98" s="116" customFormat="1" ht="12.75" spans="1:18">
      <c r="A98" s="131"/>
      <c r="B98" s="143"/>
      <c r="C98" s="132"/>
      <c r="D98" s="148"/>
      <c r="E98" s="56"/>
      <c r="F98" s="55"/>
      <c r="G98" s="56"/>
      <c r="H98" s="68"/>
      <c r="I98" s="68"/>
      <c r="J98" s="61"/>
      <c r="K98" s="61"/>
      <c r="L98" s="180"/>
      <c r="M98" s="156"/>
      <c r="N98" s="156"/>
      <c r="R98" s="161"/>
    </row>
    <row r="99" s="116" customFormat="1" ht="12.75" spans="1:18">
      <c r="A99" s="131"/>
      <c r="B99" s="143"/>
      <c r="C99" s="132"/>
      <c r="D99" s="148"/>
      <c r="E99" s="56"/>
      <c r="F99" s="55"/>
      <c r="G99" s="56"/>
      <c r="H99" s="68"/>
      <c r="I99" s="68"/>
      <c r="J99" s="61"/>
      <c r="K99" s="61"/>
      <c r="L99" s="180"/>
      <c r="M99" s="156"/>
      <c r="N99" s="156"/>
      <c r="R99" s="161"/>
    </row>
    <row r="100" s="116" customFormat="1" ht="15" customHeight="1" spans="1:14">
      <c r="A100" s="131"/>
      <c r="B100" s="165" t="s">
        <v>290</v>
      </c>
      <c r="C100" s="132"/>
      <c r="D100" s="148"/>
      <c r="E100" s="56"/>
      <c r="F100" s="55"/>
      <c r="G100" s="56"/>
      <c r="H100" s="56"/>
      <c r="I100" s="56"/>
      <c r="J100" s="62"/>
      <c r="K100" s="97"/>
      <c r="L100" s="154"/>
      <c r="M100" s="182"/>
      <c r="N100" s="156"/>
    </row>
    <row r="101" s="116" customFormat="1" ht="10.5" customHeight="1" spans="1:14">
      <c r="A101" s="131"/>
      <c r="B101" s="169"/>
      <c r="C101" s="132"/>
      <c r="D101" s="148"/>
      <c r="E101" s="56"/>
      <c r="F101" s="55"/>
      <c r="G101" s="56"/>
      <c r="H101" s="56"/>
      <c r="I101" s="56"/>
      <c r="J101" s="62"/>
      <c r="K101" s="97"/>
      <c r="L101" s="154"/>
      <c r="M101" s="183"/>
      <c r="N101" s="156"/>
    </row>
    <row r="102" s="116" customFormat="1" ht="42" customHeight="1" spans="1:14">
      <c r="A102" s="131"/>
      <c r="B102" s="138" t="s">
        <v>291</v>
      </c>
      <c r="C102" s="132"/>
      <c r="D102" s="148"/>
      <c r="E102" s="56"/>
      <c r="F102" s="55"/>
      <c r="G102" s="56"/>
      <c r="H102" s="56"/>
      <c r="I102" s="56"/>
      <c r="J102" s="62"/>
      <c r="K102" s="97"/>
      <c r="L102" s="154"/>
      <c r="M102" s="160"/>
      <c r="N102" s="156"/>
    </row>
    <row r="103" s="116" customFormat="1" ht="22.5" customHeight="1" spans="1:18">
      <c r="A103" s="131" t="s">
        <v>8</v>
      </c>
      <c r="B103" s="139" t="s">
        <v>292</v>
      </c>
      <c r="C103" s="132">
        <v>1</v>
      </c>
      <c r="D103" s="133"/>
      <c r="E103" s="56" t="s">
        <v>293</v>
      </c>
      <c r="F103" s="63" t="s">
        <v>294</v>
      </c>
      <c r="G103" s="63"/>
      <c r="H103" s="63"/>
      <c r="I103" s="63"/>
      <c r="J103" s="61"/>
      <c r="K103" s="61"/>
      <c r="L103" s="91"/>
      <c r="M103" s="156"/>
      <c r="N103" s="156"/>
      <c r="R103" s="161"/>
    </row>
    <row r="104" s="116" customFormat="1" ht="22.5" customHeight="1" spans="1:18">
      <c r="A104" s="131" t="s">
        <v>9</v>
      </c>
      <c r="B104" s="139" t="s">
        <v>295</v>
      </c>
      <c r="C104" s="132">
        <v>1</v>
      </c>
      <c r="D104" s="133"/>
      <c r="E104" s="56" t="s">
        <v>293</v>
      </c>
      <c r="F104" s="63" t="s">
        <v>294</v>
      </c>
      <c r="G104" s="63"/>
      <c r="H104" s="63"/>
      <c r="I104" s="63"/>
      <c r="J104" s="61"/>
      <c r="K104" s="61"/>
      <c r="L104" s="91"/>
      <c r="M104" s="156"/>
      <c r="N104" s="156"/>
      <c r="R104" s="161"/>
    </row>
    <row r="105" s="116" customFormat="1" ht="22.5" customHeight="1" spans="1:18">
      <c r="A105" s="131" t="s">
        <v>104</v>
      </c>
      <c r="B105" s="139" t="s">
        <v>296</v>
      </c>
      <c r="C105" s="132">
        <v>1</v>
      </c>
      <c r="D105" s="133"/>
      <c r="E105" s="56" t="s">
        <v>293</v>
      </c>
      <c r="F105" s="63" t="s">
        <v>294</v>
      </c>
      <c r="G105" s="63"/>
      <c r="H105" s="63"/>
      <c r="I105" s="63"/>
      <c r="J105" s="61"/>
      <c r="K105" s="61"/>
      <c r="L105" s="91"/>
      <c r="M105" s="156"/>
      <c r="N105" s="156"/>
      <c r="R105" s="161"/>
    </row>
    <row r="106" s="116" customFormat="1" ht="22.5" customHeight="1" spans="1:18">
      <c r="A106" s="131" t="s">
        <v>121</v>
      </c>
      <c r="B106" s="139" t="s">
        <v>297</v>
      </c>
      <c r="C106" s="132">
        <v>1</v>
      </c>
      <c r="D106" s="133"/>
      <c r="E106" s="56" t="s">
        <v>293</v>
      </c>
      <c r="F106" s="63" t="s">
        <v>294</v>
      </c>
      <c r="G106" s="63"/>
      <c r="H106" s="63"/>
      <c r="I106" s="63"/>
      <c r="J106" s="61"/>
      <c r="K106" s="61"/>
      <c r="L106" s="91"/>
      <c r="M106" s="156"/>
      <c r="N106" s="156"/>
      <c r="R106" s="161"/>
    </row>
    <row r="107" s="116" customFormat="1" ht="22.5" customHeight="1" spans="1:18">
      <c r="A107" s="131" t="s">
        <v>140</v>
      </c>
      <c r="B107" s="139" t="s">
        <v>298</v>
      </c>
      <c r="C107" s="132">
        <v>1</v>
      </c>
      <c r="D107" s="133"/>
      <c r="E107" s="56" t="s">
        <v>293</v>
      </c>
      <c r="F107" s="63" t="s">
        <v>294</v>
      </c>
      <c r="G107" s="63"/>
      <c r="H107" s="63"/>
      <c r="I107" s="63"/>
      <c r="J107" s="61"/>
      <c r="K107" s="61"/>
      <c r="L107" s="91"/>
      <c r="M107" s="156"/>
      <c r="N107" s="156"/>
      <c r="R107" s="161"/>
    </row>
    <row r="108" s="116" customFormat="1" ht="22.5" customHeight="1" spans="1:18">
      <c r="A108" s="131" t="s">
        <v>142</v>
      </c>
      <c r="B108" s="139" t="s">
        <v>299</v>
      </c>
      <c r="C108" s="132">
        <v>1</v>
      </c>
      <c r="D108" s="133"/>
      <c r="E108" s="56" t="s">
        <v>293</v>
      </c>
      <c r="F108" s="63" t="s">
        <v>294</v>
      </c>
      <c r="G108" s="63"/>
      <c r="H108" s="63"/>
      <c r="I108" s="63"/>
      <c r="J108" s="61"/>
      <c r="K108" s="61"/>
      <c r="L108" s="91"/>
      <c r="M108" s="156"/>
      <c r="N108" s="156"/>
      <c r="R108" s="161"/>
    </row>
    <row r="109" s="116" customFormat="1" ht="22.5" customHeight="1" spans="1:18">
      <c r="A109" s="131" t="s">
        <v>144</v>
      </c>
      <c r="B109" s="139" t="s">
        <v>300</v>
      </c>
      <c r="C109" s="132">
        <v>1</v>
      </c>
      <c r="D109" s="133"/>
      <c r="E109" s="56" t="s">
        <v>301</v>
      </c>
      <c r="F109" s="63" t="s">
        <v>294</v>
      </c>
      <c r="G109" s="63"/>
      <c r="H109" s="63"/>
      <c r="I109" s="63"/>
      <c r="J109" s="61"/>
      <c r="K109" s="61"/>
      <c r="L109" s="91"/>
      <c r="M109" s="156"/>
      <c r="N109" s="156"/>
      <c r="R109" s="161"/>
    </row>
    <row r="110" s="116" customFormat="1" ht="22.5" customHeight="1" spans="1:18">
      <c r="A110" s="131" t="s">
        <v>146</v>
      </c>
      <c r="B110" s="139" t="s">
        <v>302</v>
      </c>
      <c r="C110" s="132">
        <v>1</v>
      </c>
      <c r="D110" s="133"/>
      <c r="E110" s="56" t="s">
        <v>301</v>
      </c>
      <c r="F110" s="63" t="s">
        <v>294</v>
      </c>
      <c r="G110" s="63"/>
      <c r="H110" s="63"/>
      <c r="I110" s="63"/>
      <c r="J110" s="61"/>
      <c r="K110" s="61"/>
      <c r="L110" s="91"/>
      <c r="M110" s="156"/>
      <c r="N110" s="156"/>
      <c r="R110" s="161"/>
    </row>
    <row r="111" s="116" customFormat="1" ht="22.5" customHeight="1" spans="1:18">
      <c r="A111" s="131" t="s">
        <v>148</v>
      </c>
      <c r="B111" s="139" t="s">
        <v>303</v>
      </c>
      <c r="C111" s="132">
        <v>1</v>
      </c>
      <c r="D111" s="133"/>
      <c r="E111" s="56" t="s">
        <v>293</v>
      </c>
      <c r="F111" s="63" t="s">
        <v>294</v>
      </c>
      <c r="G111" s="63"/>
      <c r="H111" s="63"/>
      <c r="I111" s="63"/>
      <c r="J111" s="61"/>
      <c r="K111" s="61"/>
      <c r="L111" s="91"/>
      <c r="M111" s="156"/>
      <c r="N111" s="156"/>
      <c r="R111" s="161"/>
    </row>
    <row r="112" s="116" customFormat="1" ht="22.5" customHeight="1" spans="1:18">
      <c r="A112" s="131" t="s">
        <v>150</v>
      </c>
      <c r="B112" s="139" t="s">
        <v>304</v>
      </c>
      <c r="C112" s="132">
        <v>1</v>
      </c>
      <c r="D112" s="133"/>
      <c r="E112" s="56" t="s">
        <v>293</v>
      </c>
      <c r="F112" s="63" t="s">
        <v>294</v>
      </c>
      <c r="G112" s="63"/>
      <c r="H112" s="63"/>
      <c r="I112" s="63"/>
      <c r="J112" s="61"/>
      <c r="K112" s="61"/>
      <c r="L112" s="91"/>
      <c r="M112" s="156"/>
      <c r="N112" s="156"/>
      <c r="R112" s="161"/>
    </row>
    <row r="113" s="116" customFormat="1" ht="22.5" customHeight="1" spans="1:18">
      <c r="A113" s="131" t="s">
        <v>152</v>
      </c>
      <c r="B113" s="139" t="s">
        <v>305</v>
      </c>
      <c r="C113" s="132">
        <v>3</v>
      </c>
      <c r="D113" s="133"/>
      <c r="E113" s="56" t="s">
        <v>293</v>
      </c>
      <c r="F113" s="63" t="s">
        <v>294</v>
      </c>
      <c r="G113" s="63"/>
      <c r="H113" s="63"/>
      <c r="I113" s="63"/>
      <c r="J113" s="61"/>
      <c r="K113" s="61"/>
      <c r="L113" s="91"/>
      <c r="M113" s="156"/>
      <c r="N113" s="156"/>
      <c r="R113" s="161"/>
    </row>
    <row r="114" s="116" customFormat="1" ht="12.75" spans="1:14">
      <c r="A114" s="131"/>
      <c r="B114" s="118"/>
      <c r="C114" s="132"/>
      <c r="D114" s="148"/>
      <c r="E114" s="56"/>
      <c r="F114" s="67"/>
      <c r="G114" s="56"/>
      <c r="H114" s="56"/>
      <c r="I114" s="56"/>
      <c r="J114" s="61"/>
      <c r="K114" s="61"/>
      <c r="L114" s="154"/>
      <c r="M114" s="156"/>
      <c r="N114" s="156"/>
    </row>
    <row r="115" s="116" customFormat="1" ht="12.75" spans="1:18">
      <c r="A115" s="131"/>
      <c r="B115" s="170" t="s">
        <v>306</v>
      </c>
      <c r="C115" s="171"/>
      <c r="D115" s="172"/>
      <c r="E115" s="56"/>
      <c r="F115" s="105"/>
      <c r="G115" s="56"/>
      <c r="H115" s="56"/>
      <c r="I115" s="56"/>
      <c r="J115" s="57"/>
      <c r="K115" s="98"/>
      <c r="L115" s="154"/>
      <c r="M115" s="4"/>
      <c r="N115" s="4"/>
      <c r="O115" s="122"/>
      <c r="P115" s="122"/>
      <c r="Q115" s="122"/>
      <c r="R115" s="122"/>
    </row>
    <row r="116" s="116" customFormat="1" ht="12.75" spans="1:18">
      <c r="A116" s="131"/>
      <c r="B116" s="173"/>
      <c r="C116" s="171"/>
      <c r="D116" s="172"/>
      <c r="E116" s="56"/>
      <c r="F116" s="105"/>
      <c r="G116" s="56"/>
      <c r="H116" s="56"/>
      <c r="I116" s="56"/>
      <c r="J116" s="57"/>
      <c r="K116" s="98"/>
      <c r="L116" s="154"/>
      <c r="M116" s="4"/>
      <c r="N116" s="4"/>
      <c r="O116" s="122"/>
      <c r="P116" s="122"/>
      <c r="Q116" s="122"/>
      <c r="R116" s="122"/>
    </row>
    <row r="117" s="116" customFormat="1" ht="24" spans="1:18">
      <c r="A117" s="131"/>
      <c r="B117" s="174" t="s">
        <v>307</v>
      </c>
      <c r="C117" s="171"/>
      <c r="D117" s="172"/>
      <c r="E117" s="56"/>
      <c r="F117" s="99"/>
      <c r="G117" s="101"/>
      <c r="H117" s="99"/>
      <c r="I117" s="99"/>
      <c r="J117" s="57"/>
      <c r="K117" s="57"/>
      <c r="L117" s="154"/>
      <c r="M117" s="4"/>
      <c r="N117" s="4"/>
      <c r="O117" s="122"/>
      <c r="P117" s="122"/>
      <c r="Q117" s="122"/>
      <c r="R117" s="122"/>
    </row>
    <row r="118" s="116" customFormat="1" ht="12.75" spans="1:18">
      <c r="A118" s="131"/>
      <c r="B118" s="140"/>
      <c r="C118" s="171"/>
      <c r="D118" s="172"/>
      <c r="E118" s="56"/>
      <c r="F118" s="106"/>
      <c r="G118" s="63"/>
      <c r="H118" s="63"/>
      <c r="I118" s="63"/>
      <c r="J118" s="61"/>
      <c r="K118" s="61"/>
      <c r="L118" s="154"/>
      <c r="M118" s="4"/>
      <c r="N118" s="4"/>
      <c r="O118" s="122"/>
      <c r="P118" s="122"/>
      <c r="Q118" s="122"/>
      <c r="R118" s="122"/>
    </row>
    <row r="119" s="116" customFormat="1" ht="12.75" spans="1:18">
      <c r="A119" s="131" t="s">
        <v>154</v>
      </c>
      <c r="B119" s="139" t="s">
        <v>308</v>
      </c>
      <c r="C119" s="171">
        <v>32</v>
      </c>
      <c r="D119" s="172"/>
      <c r="E119" s="56" t="s">
        <v>293</v>
      </c>
      <c r="F119" s="106" t="s">
        <v>294</v>
      </c>
      <c r="G119" s="63"/>
      <c r="H119" s="63"/>
      <c r="I119" s="63"/>
      <c r="J119" s="61"/>
      <c r="K119" s="61"/>
      <c r="L119" s="154"/>
      <c r="M119" s="4"/>
      <c r="N119" s="4"/>
      <c r="O119" s="122"/>
      <c r="P119" s="122"/>
      <c r="Q119" s="122"/>
      <c r="R119" s="122"/>
    </row>
    <row r="120" s="116" customFormat="1" ht="12.75" spans="1:18">
      <c r="A120" s="131" t="s">
        <v>158</v>
      </c>
      <c r="B120" s="139" t="s">
        <v>309</v>
      </c>
      <c r="C120" s="175">
        <v>3</v>
      </c>
      <c r="D120" s="176"/>
      <c r="E120" s="56" t="s">
        <v>293</v>
      </c>
      <c r="F120" s="106" t="s">
        <v>294</v>
      </c>
      <c r="G120" s="63"/>
      <c r="H120" s="63"/>
      <c r="I120" s="63"/>
      <c r="J120" s="61"/>
      <c r="K120" s="61"/>
      <c r="L120" s="154"/>
      <c r="M120" s="4"/>
      <c r="N120" s="4"/>
      <c r="O120" s="122"/>
      <c r="P120" s="122"/>
      <c r="Q120" s="122"/>
      <c r="R120" s="122"/>
    </row>
    <row r="121" s="116" customFormat="1" ht="12.75" spans="1:18">
      <c r="A121" s="131" t="s">
        <v>159</v>
      </c>
      <c r="B121" s="139" t="s">
        <v>310</v>
      </c>
      <c r="C121" s="175">
        <v>4</v>
      </c>
      <c r="D121" s="176"/>
      <c r="E121" s="56" t="s">
        <v>293</v>
      </c>
      <c r="F121" s="106" t="s">
        <v>294</v>
      </c>
      <c r="G121" s="63"/>
      <c r="H121" s="63"/>
      <c r="I121" s="63"/>
      <c r="J121" s="61"/>
      <c r="K121" s="61"/>
      <c r="L121" s="154"/>
      <c r="M121" s="4"/>
      <c r="N121" s="4"/>
      <c r="O121" s="122"/>
      <c r="P121" s="122"/>
      <c r="Q121" s="122"/>
      <c r="R121" s="122"/>
    </row>
    <row r="122" s="116" customFormat="1" ht="12.75" spans="1:18">
      <c r="A122" s="131" t="s">
        <v>175</v>
      </c>
      <c r="B122" s="139" t="s">
        <v>311</v>
      </c>
      <c r="C122" s="175">
        <v>1</v>
      </c>
      <c r="D122" s="176"/>
      <c r="E122" s="56" t="s">
        <v>293</v>
      </c>
      <c r="F122" s="106" t="s">
        <v>294</v>
      </c>
      <c r="G122" s="63"/>
      <c r="H122" s="63"/>
      <c r="I122" s="63"/>
      <c r="J122" s="61"/>
      <c r="K122" s="61"/>
      <c r="L122" s="154"/>
      <c r="M122" s="4"/>
      <c r="N122" s="4"/>
      <c r="O122" s="122"/>
      <c r="P122" s="122"/>
      <c r="Q122" s="122"/>
      <c r="R122" s="122"/>
    </row>
    <row r="123" s="116" customFormat="1" ht="12.75" spans="1:18">
      <c r="A123" s="131"/>
      <c r="B123" s="140"/>
      <c r="C123" s="175"/>
      <c r="D123" s="176"/>
      <c r="E123" s="56"/>
      <c r="F123" s="106"/>
      <c r="G123" s="63"/>
      <c r="H123" s="63"/>
      <c r="I123" s="63"/>
      <c r="J123" s="61"/>
      <c r="K123" s="61"/>
      <c r="L123" s="154"/>
      <c r="M123" s="4"/>
      <c r="N123" s="4"/>
      <c r="O123" s="122"/>
      <c r="P123" s="122"/>
      <c r="Q123" s="122"/>
      <c r="R123" s="122"/>
    </row>
    <row r="124" s="116" customFormat="1" ht="24" spans="1:14">
      <c r="A124" s="131"/>
      <c r="B124" s="179" t="s">
        <v>312</v>
      </c>
      <c r="C124" s="178"/>
      <c r="D124" s="133"/>
      <c r="E124" s="56"/>
      <c r="F124" s="100"/>
      <c r="G124" s="101"/>
      <c r="H124" s="100"/>
      <c r="I124" s="100"/>
      <c r="J124" s="100"/>
      <c r="K124" s="101"/>
      <c r="L124" s="155"/>
      <c r="M124" s="156"/>
      <c r="N124" s="156"/>
    </row>
    <row r="125" s="116" customFormat="1" ht="12.75" spans="1:14">
      <c r="A125" s="131" t="s">
        <v>176</v>
      </c>
      <c r="B125" s="184" t="s">
        <v>313</v>
      </c>
      <c r="C125" s="178"/>
      <c r="D125" s="133"/>
      <c r="E125" s="56" t="s">
        <v>301</v>
      </c>
      <c r="F125" s="106" t="s">
        <v>294</v>
      </c>
      <c r="G125" s="63"/>
      <c r="H125" s="63"/>
      <c r="I125" s="63"/>
      <c r="J125" s="61"/>
      <c r="K125" s="61"/>
      <c r="L125" s="155"/>
      <c r="M125" s="4"/>
      <c r="N125" s="156"/>
    </row>
    <row r="126" s="116" customFormat="1" ht="12.75" spans="1:14">
      <c r="A126" s="131"/>
      <c r="B126" s="177"/>
      <c r="C126" s="178"/>
      <c r="D126" s="133"/>
      <c r="E126" s="56"/>
      <c r="F126" s="99"/>
      <c r="G126" s="101"/>
      <c r="H126" s="99"/>
      <c r="I126" s="99"/>
      <c r="J126" s="99"/>
      <c r="K126" s="101"/>
      <c r="L126" s="155"/>
      <c r="M126" s="156"/>
      <c r="N126" s="156"/>
    </row>
    <row r="127" s="116" customFormat="1" ht="36" spans="1:14">
      <c r="A127" s="131"/>
      <c r="B127" s="179" t="s">
        <v>314</v>
      </c>
      <c r="C127" s="178"/>
      <c r="D127" s="133"/>
      <c r="E127" s="56"/>
      <c r="F127" s="99"/>
      <c r="G127" s="101"/>
      <c r="H127" s="99"/>
      <c r="I127" s="99"/>
      <c r="J127" s="99"/>
      <c r="K127" s="101"/>
      <c r="L127" s="155"/>
      <c r="M127" s="4"/>
      <c r="N127" s="156"/>
    </row>
    <row r="128" s="116" customFormat="1" ht="12.75" spans="1:14">
      <c r="A128" s="131" t="s">
        <v>177</v>
      </c>
      <c r="B128" s="184" t="s">
        <v>315</v>
      </c>
      <c r="C128" s="178">
        <v>2</v>
      </c>
      <c r="D128" s="133"/>
      <c r="E128" s="56" t="s">
        <v>301</v>
      </c>
      <c r="F128" s="106" t="s">
        <v>294</v>
      </c>
      <c r="G128" s="63"/>
      <c r="H128" s="63"/>
      <c r="I128" s="63"/>
      <c r="J128" s="61"/>
      <c r="K128" s="61"/>
      <c r="L128" s="155"/>
      <c r="M128" s="4"/>
      <c r="N128" s="156"/>
    </row>
    <row r="129" s="116" customFormat="1" ht="12.75" spans="1:14">
      <c r="A129" s="131" t="s">
        <v>266</v>
      </c>
      <c r="B129" s="185" t="s">
        <v>316</v>
      </c>
      <c r="C129" s="178">
        <v>3</v>
      </c>
      <c r="D129" s="133"/>
      <c r="E129" s="56" t="s">
        <v>301</v>
      </c>
      <c r="F129" s="106" t="s">
        <v>294</v>
      </c>
      <c r="G129" s="63"/>
      <c r="H129" s="63"/>
      <c r="I129" s="63"/>
      <c r="J129" s="61"/>
      <c r="K129" s="61"/>
      <c r="L129" s="155"/>
      <c r="M129" s="4"/>
      <c r="N129" s="156"/>
    </row>
    <row r="130" s="116" customFormat="1" ht="12.75" spans="1:14">
      <c r="A130" s="131" t="s">
        <v>268</v>
      </c>
      <c r="B130" s="184" t="s">
        <v>317</v>
      </c>
      <c r="C130" s="178">
        <v>1</v>
      </c>
      <c r="D130" s="133"/>
      <c r="E130" s="56" t="s">
        <v>301</v>
      </c>
      <c r="F130" s="106" t="s">
        <v>294</v>
      </c>
      <c r="G130" s="63"/>
      <c r="H130" s="63"/>
      <c r="I130" s="63"/>
      <c r="J130" s="61"/>
      <c r="K130" s="61"/>
      <c r="L130" s="155"/>
      <c r="M130" s="4"/>
      <c r="N130" s="156"/>
    </row>
    <row r="131" s="116" customFormat="1" ht="12.75" spans="1:14">
      <c r="A131" s="131" t="s">
        <v>318</v>
      </c>
      <c r="B131" s="184" t="s">
        <v>319</v>
      </c>
      <c r="C131" s="178">
        <v>2</v>
      </c>
      <c r="D131" s="133"/>
      <c r="E131" s="56" t="s">
        <v>301</v>
      </c>
      <c r="F131" s="106" t="s">
        <v>294</v>
      </c>
      <c r="G131" s="63"/>
      <c r="H131" s="63"/>
      <c r="I131" s="63"/>
      <c r="J131" s="61"/>
      <c r="K131" s="61"/>
      <c r="L131" s="155"/>
      <c r="M131" s="4"/>
      <c r="N131" s="156"/>
    </row>
    <row r="132" s="116" customFormat="1" ht="12.75" spans="1:14">
      <c r="A132" s="131" t="s">
        <v>320</v>
      </c>
      <c r="B132" s="184" t="s">
        <v>321</v>
      </c>
      <c r="C132" s="178">
        <v>2</v>
      </c>
      <c r="D132" s="133"/>
      <c r="E132" s="56" t="s">
        <v>301</v>
      </c>
      <c r="F132" s="106" t="s">
        <v>294</v>
      </c>
      <c r="G132" s="63"/>
      <c r="H132" s="63"/>
      <c r="I132" s="63"/>
      <c r="J132" s="61"/>
      <c r="K132" s="61"/>
      <c r="L132" s="155"/>
      <c r="M132" s="4"/>
      <c r="N132" s="156"/>
    </row>
    <row r="133" s="116" customFormat="1" ht="12.75" spans="1:14">
      <c r="A133" s="131"/>
      <c r="B133" s="140"/>
      <c r="C133" s="178"/>
      <c r="D133" s="133"/>
      <c r="E133" s="56"/>
      <c r="F133" s="106"/>
      <c r="G133" s="101"/>
      <c r="H133" s="99"/>
      <c r="I133" s="99"/>
      <c r="J133" s="99"/>
      <c r="K133" s="101"/>
      <c r="L133" s="193"/>
      <c r="M133" s="156"/>
      <c r="N133" s="156"/>
    </row>
    <row r="134" s="116" customFormat="1" ht="60" customHeight="1" spans="1:14">
      <c r="A134" s="131"/>
      <c r="B134" s="184" t="s">
        <v>322</v>
      </c>
      <c r="C134" s="178"/>
      <c r="D134" s="133"/>
      <c r="E134" s="56"/>
      <c r="F134" s="106"/>
      <c r="G134" s="101"/>
      <c r="H134" s="99"/>
      <c r="I134" s="99"/>
      <c r="J134" s="99"/>
      <c r="K134" s="101"/>
      <c r="L134" s="155"/>
      <c r="M134" s="4"/>
      <c r="N134" s="156"/>
    </row>
    <row r="135" s="116" customFormat="1" ht="19" customHeight="1" spans="1:15">
      <c r="A135" s="131" t="s">
        <v>323</v>
      </c>
      <c r="B135" s="177" t="s">
        <v>324</v>
      </c>
      <c r="C135" s="178">
        <v>30</v>
      </c>
      <c r="D135" s="133"/>
      <c r="E135" s="56" t="s">
        <v>223</v>
      </c>
      <c r="F135" s="63"/>
      <c r="G135" s="63"/>
      <c r="H135" s="63"/>
      <c r="I135" s="63"/>
      <c r="J135" s="61"/>
      <c r="K135" s="61"/>
      <c r="L135" s="193"/>
      <c r="M135" s="4"/>
      <c r="N135" s="156"/>
      <c r="O135" s="194"/>
    </row>
    <row r="136" s="116" customFormat="1" ht="12.75" spans="1:15">
      <c r="A136" s="131" t="s">
        <v>325</v>
      </c>
      <c r="B136" s="177" t="s">
        <v>326</v>
      </c>
      <c r="C136" s="186">
        <v>10</v>
      </c>
      <c r="D136" s="133"/>
      <c r="E136" s="56" t="s">
        <v>223</v>
      </c>
      <c r="F136" s="99"/>
      <c r="G136" s="101"/>
      <c r="H136" s="99"/>
      <c r="I136" s="99"/>
      <c r="J136" s="57"/>
      <c r="K136" s="57"/>
      <c r="L136" s="193"/>
      <c r="M136" s="4"/>
      <c r="N136" s="156"/>
      <c r="O136" s="194"/>
    </row>
    <row r="137" s="116" customFormat="1" ht="12.75" spans="1:15">
      <c r="A137" s="131"/>
      <c r="B137" s="139"/>
      <c r="C137" s="186"/>
      <c r="D137" s="148"/>
      <c r="E137" s="56"/>
      <c r="F137" s="99"/>
      <c r="G137" s="101"/>
      <c r="H137" s="99"/>
      <c r="I137" s="99"/>
      <c r="J137" s="57"/>
      <c r="K137" s="57"/>
      <c r="L137" s="193"/>
      <c r="M137" s="4"/>
      <c r="N137" s="156"/>
      <c r="O137" s="194"/>
    </row>
    <row r="138" s="116" customFormat="1" ht="15" customHeight="1" spans="1:14">
      <c r="A138" s="131"/>
      <c r="B138" s="165" t="s">
        <v>327</v>
      </c>
      <c r="C138" s="132"/>
      <c r="D138" s="148"/>
      <c r="E138" s="166"/>
      <c r="F138" s="67"/>
      <c r="G138" s="56"/>
      <c r="H138" s="56"/>
      <c r="I138" s="56"/>
      <c r="J138" s="61"/>
      <c r="K138" s="61"/>
      <c r="L138" s="154"/>
      <c r="M138" s="156"/>
      <c r="N138" s="156"/>
    </row>
    <row r="139" s="116" customFormat="1" ht="12" customHeight="1" spans="1:14">
      <c r="A139" s="131"/>
      <c r="B139" s="118"/>
      <c r="C139" s="132"/>
      <c r="D139" s="148"/>
      <c r="E139" s="166"/>
      <c r="F139" s="67"/>
      <c r="G139" s="56"/>
      <c r="H139" s="56"/>
      <c r="I139" s="56"/>
      <c r="J139" s="61"/>
      <c r="K139" s="61"/>
      <c r="L139" s="154"/>
      <c r="M139" s="156"/>
      <c r="N139" s="156"/>
    </row>
    <row r="140" s="116" customFormat="1" ht="12.75" spans="1:14">
      <c r="A140" s="131"/>
      <c r="B140" s="118"/>
      <c r="C140" s="132"/>
      <c r="D140" s="148"/>
      <c r="E140" s="207"/>
      <c r="F140" s="67"/>
      <c r="G140" s="56"/>
      <c r="H140" s="68"/>
      <c r="I140" s="68"/>
      <c r="J140" s="61"/>
      <c r="K140" s="61"/>
      <c r="L140" s="154"/>
      <c r="M140" s="156"/>
      <c r="N140" s="156"/>
    </row>
    <row r="141" s="116" customFormat="1" ht="27" customHeight="1" spans="1:14">
      <c r="A141" s="131"/>
      <c r="B141" s="150" t="s">
        <v>328</v>
      </c>
      <c r="C141" s="132"/>
      <c r="D141" s="148"/>
      <c r="E141" s="166"/>
      <c r="F141" s="67"/>
      <c r="G141" s="56"/>
      <c r="H141" s="56"/>
      <c r="I141" s="56"/>
      <c r="J141" s="61"/>
      <c r="K141" s="61"/>
      <c r="L141" s="154"/>
      <c r="M141" s="156"/>
      <c r="N141" s="156"/>
    </row>
    <row r="142" s="116" customFormat="1" ht="22.5" customHeight="1" spans="1:18">
      <c r="A142" s="131" t="s">
        <v>329</v>
      </c>
      <c r="B142" s="139" t="s">
        <v>330</v>
      </c>
      <c r="C142" s="132">
        <v>1</v>
      </c>
      <c r="D142" s="133"/>
      <c r="E142" s="56" t="s">
        <v>331</v>
      </c>
      <c r="F142" s="63"/>
      <c r="G142" s="63"/>
      <c r="H142" s="63"/>
      <c r="I142" s="63"/>
      <c r="J142" s="61"/>
      <c r="K142" s="61"/>
      <c r="L142" s="91"/>
      <c r="M142" s="156"/>
      <c r="N142" s="156"/>
      <c r="R142" s="161"/>
    </row>
    <row r="143" s="116" customFormat="1" ht="9" customHeight="1" spans="1:14">
      <c r="A143" s="131"/>
      <c r="B143" s="118"/>
      <c r="C143" s="132"/>
      <c r="D143" s="148"/>
      <c r="E143" s="166"/>
      <c r="F143" s="67"/>
      <c r="G143" s="56"/>
      <c r="H143" s="56"/>
      <c r="I143" s="56"/>
      <c r="J143" s="61"/>
      <c r="K143" s="61"/>
      <c r="L143" s="154"/>
      <c r="M143" s="156"/>
      <c r="N143" s="156"/>
    </row>
    <row r="144" s="116" customFormat="1" ht="15" customHeight="1" spans="1:14">
      <c r="A144" s="131"/>
      <c r="B144" s="150" t="s">
        <v>332</v>
      </c>
      <c r="C144" s="132"/>
      <c r="D144" s="148"/>
      <c r="E144" s="56"/>
      <c r="F144" s="55"/>
      <c r="G144" s="56"/>
      <c r="H144" s="56"/>
      <c r="I144" s="56"/>
      <c r="J144" s="61"/>
      <c r="K144" s="61"/>
      <c r="L144" s="154"/>
      <c r="M144" s="156"/>
      <c r="N144" s="156"/>
    </row>
    <row r="145" s="116" customFormat="1" ht="11.25" customHeight="1" spans="1:14">
      <c r="A145" s="131"/>
      <c r="B145" s="187"/>
      <c r="C145" s="188"/>
      <c r="D145" s="189"/>
      <c r="E145" s="190"/>
      <c r="F145" s="55"/>
      <c r="G145" s="56"/>
      <c r="H145" s="56"/>
      <c r="I145" s="56"/>
      <c r="J145" s="61"/>
      <c r="K145" s="61"/>
      <c r="L145" s="154"/>
      <c r="M145" s="156"/>
      <c r="N145" s="156"/>
    </row>
    <row r="146" s="116" customFormat="1" ht="46" customHeight="1" spans="1:14">
      <c r="A146" s="131"/>
      <c r="B146" s="150" t="s">
        <v>333</v>
      </c>
      <c r="C146" s="188"/>
      <c r="D146" s="189"/>
      <c r="E146" s="190"/>
      <c r="F146" s="55"/>
      <c r="G146" s="56"/>
      <c r="H146" s="56"/>
      <c r="I146" s="56"/>
      <c r="J146" s="62"/>
      <c r="K146" s="61"/>
      <c r="L146" s="154"/>
      <c r="M146" s="156"/>
      <c r="N146" s="156"/>
    </row>
    <row r="147" s="116" customFormat="1" ht="30" customHeight="1" spans="1:14">
      <c r="A147" s="198"/>
      <c r="B147" s="208" t="s">
        <v>200</v>
      </c>
      <c r="C147" s="200"/>
      <c r="D147" s="201"/>
      <c r="E147" s="201"/>
      <c r="F147" s="202"/>
      <c r="G147" s="94"/>
      <c r="H147" s="94"/>
      <c r="I147" s="94"/>
      <c r="J147" s="95" t="s">
        <v>334</v>
      </c>
      <c r="K147" s="96"/>
      <c r="L147" s="203"/>
      <c r="M147" s="5"/>
      <c r="N147" s="156"/>
    </row>
    <row r="148" s="195" customFormat="1" customHeight="1" spans="1:31">
      <c r="A148" s="117"/>
      <c r="B148" s="118"/>
      <c r="C148" s="119"/>
      <c r="D148" s="120"/>
      <c r="E148" s="3"/>
      <c r="F148" s="2"/>
      <c r="G148" s="3"/>
      <c r="H148" s="3"/>
      <c r="I148" s="3"/>
      <c r="J148" s="4"/>
      <c r="K148" s="5"/>
      <c r="L148" s="204"/>
      <c r="M148" s="4"/>
      <c r="N148" s="4"/>
      <c r="O148" s="122"/>
      <c r="P148" s="122"/>
      <c r="Q148" s="122"/>
      <c r="R148" s="122"/>
      <c r="S148" s="122"/>
      <c r="T148" s="122"/>
      <c r="U148" s="122"/>
      <c r="V148" s="122"/>
      <c r="W148" s="122"/>
      <c r="X148" s="122"/>
      <c r="Y148" s="122"/>
      <c r="Z148" s="122"/>
      <c r="AA148" s="122"/>
      <c r="AB148" s="122"/>
      <c r="AC148" s="122"/>
      <c r="AD148" s="122"/>
      <c r="AE148" s="122"/>
    </row>
    <row r="149" s="195" customFormat="1" customHeight="1" spans="1:31">
      <c r="A149" s="117"/>
      <c r="B149" s="118"/>
      <c r="C149" s="119"/>
      <c r="D149" s="120"/>
      <c r="E149" s="3"/>
      <c r="F149" s="2"/>
      <c r="G149" s="3"/>
      <c r="H149" s="3"/>
      <c r="I149" s="3"/>
      <c r="J149" s="4"/>
      <c r="K149" s="5"/>
      <c r="L149" s="204"/>
      <c r="M149" s="4"/>
      <c r="N149" s="4"/>
      <c r="O149" s="122"/>
      <c r="P149" s="122"/>
      <c r="Q149" s="122"/>
      <c r="R149" s="122"/>
      <c r="S149" s="122"/>
      <c r="T149" s="122"/>
      <c r="U149" s="122"/>
      <c r="V149" s="122"/>
      <c r="W149" s="122"/>
      <c r="X149" s="122"/>
      <c r="Y149" s="122"/>
      <c r="Z149" s="122"/>
      <c r="AA149" s="122"/>
      <c r="AB149" s="122"/>
      <c r="AC149" s="122"/>
      <c r="AD149" s="122"/>
      <c r="AE149" s="122"/>
    </row>
    <row r="150" s="195" customFormat="1" customHeight="1" spans="1:31">
      <c r="A150" s="117"/>
      <c r="B150" s="118"/>
      <c r="C150" s="119"/>
      <c r="D150" s="120"/>
      <c r="E150" s="3"/>
      <c r="F150" s="2"/>
      <c r="G150" s="3"/>
      <c r="H150" s="3"/>
      <c r="I150" s="3"/>
      <c r="J150" s="4"/>
      <c r="K150" s="5"/>
      <c r="L150" s="205"/>
      <c r="M150" s="4"/>
      <c r="N150" s="4"/>
      <c r="O150" s="122"/>
      <c r="P150" s="122"/>
      <c r="Q150" s="122"/>
      <c r="R150" s="122"/>
      <c r="S150" s="122"/>
      <c r="T150" s="122"/>
      <c r="U150" s="122"/>
      <c r="V150" s="122"/>
      <c r="W150" s="122"/>
      <c r="X150" s="122"/>
      <c r="Y150" s="122"/>
      <c r="Z150" s="122"/>
      <c r="AA150" s="122"/>
      <c r="AB150" s="122"/>
      <c r="AC150" s="122"/>
      <c r="AD150" s="122"/>
      <c r="AE150" s="122"/>
    </row>
  </sheetData>
  <autoFilter ref="A1:L147">
    <extLst/>
  </autoFilter>
  <printOptions horizontalCentered="1"/>
  <pageMargins left="0.393700787401575" right="0.393700787401575" top="0.708661417322835" bottom="0.551181102362205" header="0.236220472440945" footer="0.275590551181102"/>
  <pageSetup paperSize="9" scale="66" orientation="portrait" useFirstPageNumber="1"/>
  <headerFooter alignWithMargins="0">
    <oddFooter>&amp;L&amp;"Arial,常规"&amp;9S055/&amp;"宋体,常规"招标文件&amp;"Arial,常规"/&amp;"宋体,常规"户内及公共区域精装修工程（标段一）&amp;"Arial,常规":ZJ:WSJ:zrk(&amp;D)&amp;R&amp;"Arial,常规"&amp;9-&amp;A/&amp;P -</oddFooter>
  </headerFooter>
  <rowBreaks count="3" manualBreakCount="3">
    <brk id="36" max="11" man="1"/>
    <brk id="71" max="11" man="1"/>
    <brk id="99" max="11"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E166"/>
  <sheetViews>
    <sheetView view="pageBreakPreview" zoomScaleNormal="100" workbookViewId="0">
      <pane ySplit="3" topLeftCell="A4" activePane="bottomLeft" state="frozen"/>
      <selection/>
      <selection pane="bottomLeft" activeCell="B5" sqref="B5"/>
    </sheetView>
  </sheetViews>
  <sheetFormatPr defaultColWidth="9" defaultRowHeight="13.5" customHeight="1"/>
  <cols>
    <col min="1" max="1" width="4.88333333333333" style="117" customWidth="1"/>
    <col min="2" max="2" width="52.5" style="118" customWidth="1"/>
    <col min="3" max="3" width="8.5" style="119" customWidth="1"/>
    <col min="4" max="4" width="8.88333333333333" style="120" customWidth="1"/>
    <col min="5" max="5" width="5.38333333333333" style="3" customWidth="1"/>
    <col min="6" max="6" width="10.25" style="2" customWidth="1"/>
    <col min="7" max="7" width="8" style="3" customWidth="1"/>
    <col min="8" max="9" width="8.38333333333333" style="3" customWidth="1"/>
    <col min="10" max="10" width="11.3833333333333" style="4" customWidth="1"/>
    <col min="11" max="11" width="10.3833333333333" style="5" customWidth="1"/>
    <col min="12" max="12" width="17.25" style="121" customWidth="1"/>
    <col min="13" max="14" width="10.5" style="4" customWidth="1"/>
    <col min="15" max="15" width="10" style="122" customWidth="1"/>
    <col min="16" max="16" width="9.88333333333333" style="122" customWidth="1"/>
    <col min="17" max="18" width="9" style="122" customWidth="1"/>
    <col min="19" max="20" width="9" style="122"/>
    <col min="21" max="21" width="10.5" style="122" customWidth="1"/>
    <col min="22" max="16384" width="9" style="122"/>
  </cols>
  <sheetData>
    <row r="1" ht="42.75" customHeight="1" spans="1:12">
      <c r="A1" s="123" t="s">
        <v>201</v>
      </c>
      <c r="B1" s="124" t="s">
        <v>202</v>
      </c>
      <c r="C1" s="125" t="s">
        <v>203</v>
      </c>
      <c r="D1" s="126" t="s">
        <v>204</v>
      </c>
      <c r="E1" s="47" t="s">
        <v>205</v>
      </c>
      <c r="F1" s="44" t="s">
        <v>206</v>
      </c>
      <c r="G1" s="45" t="s">
        <v>207</v>
      </c>
      <c r="H1" s="45" t="s">
        <v>208</v>
      </c>
      <c r="I1" s="46" t="s">
        <v>209</v>
      </c>
      <c r="J1" s="47" t="s">
        <v>210</v>
      </c>
      <c r="K1" s="48" t="s">
        <v>211</v>
      </c>
      <c r="L1" s="151" t="s">
        <v>7</v>
      </c>
    </row>
    <row r="2" ht="15" customHeight="1" spans="1:12">
      <c r="A2" s="127"/>
      <c r="B2" s="128"/>
      <c r="C2" s="129"/>
      <c r="D2" s="130"/>
      <c r="E2" s="52"/>
      <c r="F2" s="50" t="s">
        <v>11</v>
      </c>
      <c r="G2" s="51" t="s">
        <v>11</v>
      </c>
      <c r="H2" s="51" t="s">
        <v>11</v>
      </c>
      <c r="I2" s="51" t="s">
        <v>11</v>
      </c>
      <c r="J2" s="52" t="s">
        <v>11</v>
      </c>
      <c r="K2" s="53" t="s">
        <v>11</v>
      </c>
      <c r="L2" s="152"/>
    </row>
    <row r="3" ht="15" customHeight="1" spans="1:12">
      <c r="A3" s="131"/>
      <c r="C3" s="132"/>
      <c r="D3" s="133" t="s">
        <v>8</v>
      </c>
      <c r="E3" s="56"/>
      <c r="F3" s="55" t="s">
        <v>9</v>
      </c>
      <c r="G3" s="56" t="s">
        <v>104</v>
      </c>
      <c r="H3" s="56" t="s">
        <v>121</v>
      </c>
      <c r="I3" s="56" t="s">
        <v>140</v>
      </c>
      <c r="J3" s="57" t="s">
        <v>212</v>
      </c>
      <c r="K3" s="57" t="s">
        <v>213</v>
      </c>
      <c r="L3" s="153"/>
    </row>
    <row r="4" ht="15" customHeight="1" spans="1:12">
      <c r="A4" s="131"/>
      <c r="C4" s="132"/>
      <c r="D4" s="133"/>
      <c r="E4" s="56"/>
      <c r="F4" s="55"/>
      <c r="G4" s="56"/>
      <c r="H4" s="56"/>
      <c r="I4" s="56"/>
      <c r="J4" s="56"/>
      <c r="K4" s="56"/>
      <c r="L4" s="153"/>
    </row>
    <row r="5" ht="15" customHeight="1" spans="1:12">
      <c r="A5" s="131"/>
      <c r="B5" s="134" t="s">
        <v>335</v>
      </c>
      <c r="C5" s="132"/>
      <c r="D5" s="133"/>
      <c r="E5" s="56"/>
      <c r="F5" s="55"/>
      <c r="G5" s="56"/>
      <c r="H5" s="56"/>
      <c r="I5" s="56"/>
      <c r="J5" s="60"/>
      <c r="K5" s="61"/>
      <c r="L5" s="154"/>
    </row>
    <row r="6" ht="15" customHeight="1" spans="1:12">
      <c r="A6" s="131"/>
      <c r="B6" s="180"/>
      <c r="C6" s="132"/>
      <c r="D6" s="133"/>
      <c r="E6" s="56"/>
      <c r="F6" s="55"/>
      <c r="G6" s="56"/>
      <c r="H6" s="56"/>
      <c r="I6" s="56"/>
      <c r="J6" s="60"/>
      <c r="K6" s="61"/>
      <c r="L6" s="154"/>
    </row>
    <row r="7" ht="15" customHeight="1" spans="1:12">
      <c r="A7" s="131"/>
      <c r="B7" s="196" t="s">
        <v>336</v>
      </c>
      <c r="C7" s="132"/>
      <c r="D7" s="133"/>
      <c r="E7" s="56"/>
      <c r="F7" s="55"/>
      <c r="G7" s="56"/>
      <c r="H7" s="56"/>
      <c r="I7" s="56"/>
      <c r="J7" s="60"/>
      <c r="K7" s="61"/>
      <c r="L7" s="154"/>
    </row>
    <row r="8" ht="15" customHeight="1" spans="1:12">
      <c r="A8" s="131"/>
      <c r="B8" s="135"/>
      <c r="C8" s="132"/>
      <c r="D8" s="133"/>
      <c r="E8" s="56"/>
      <c r="F8" s="55"/>
      <c r="G8" s="56"/>
      <c r="H8" s="56"/>
      <c r="I8" s="56"/>
      <c r="J8" s="62"/>
      <c r="K8" s="61"/>
      <c r="L8" s="154"/>
    </row>
    <row r="9" ht="15" customHeight="1" spans="1:12">
      <c r="A9" s="131"/>
      <c r="B9" s="136" t="s">
        <v>216</v>
      </c>
      <c r="C9" s="132"/>
      <c r="D9" s="133"/>
      <c r="E9" s="56"/>
      <c r="F9" s="55"/>
      <c r="G9" s="56"/>
      <c r="H9" s="56"/>
      <c r="I9" s="56"/>
      <c r="J9" s="62"/>
      <c r="K9" s="61"/>
      <c r="L9" s="154"/>
    </row>
    <row r="10" ht="15" customHeight="1" spans="1:12">
      <c r="A10" s="131"/>
      <c r="B10" s="137"/>
      <c r="C10" s="132"/>
      <c r="D10" s="133"/>
      <c r="E10" s="56"/>
      <c r="F10" s="55"/>
      <c r="G10" s="56"/>
      <c r="H10" s="56"/>
      <c r="I10" s="56"/>
      <c r="J10" s="62"/>
      <c r="K10" s="61"/>
      <c r="L10" s="154"/>
    </row>
    <row r="11" ht="70.5" customHeight="1" spans="1:12">
      <c r="A11" s="131"/>
      <c r="B11" s="138" t="s">
        <v>217</v>
      </c>
      <c r="C11" s="132"/>
      <c r="D11" s="133"/>
      <c r="E11" s="56"/>
      <c r="F11" s="55"/>
      <c r="G11" s="56"/>
      <c r="H11" s="56"/>
      <c r="I11" s="56"/>
      <c r="J11" s="62"/>
      <c r="K11" s="61"/>
      <c r="L11" s="154"/>
    </row>
    <row r="12" s="116" customFormat="1" ht="22.5" customHeight="1" spans="1:18">
      <c r="A12" s="131" t="s">
        <v>8</v>
      </c>
      <c r="B12" s="139" t="s">
        <v>218</v>
      </c>
      <c r="C12" s="132">
        <v>2.58</v>
      </c>
      <c r="D12" s="133"/>
      <c r="E12" s="56" t="s">
        <v>219</v>
      </c>
      <c r="F12" s="63"/>
      <c r="G12" s="63"/>
      <c r="H12" s="63"/>
      <c r="I12" s="63"/>
      <c r="J12" s="61"/>
      <c r="K12" s="61"/>
      <c r="L12" s="155"/>
      <c r="M12" s="156"/>
      <c r="N12" s="156"/>
      <c r="R12" s="161"/>
    </row>
    <row r="13" ht="15" customHeight="1" spans="1:13">
      <c r="A13" s="131"/>
      <c r="B13" s="137"/>
      <c r="C13" s="132"/>
      <c r="D13" s="133"/>
      <c r="E13" s="56"/>
      <c r="F13" s="55"/>
      <c r="G13" s="56"/>
      <c r="H13" s="56"/>
      <c r="I13" s="56"/>
      <c r="J13" s="62"/>
      <c r="K13" s="61"/>
      <c r="L13" s="154"/>
      <c r="M13" s="117"/>
    </row>
    <row r="14" ht="60.75" customHeight="1" spans="1:13">
      <c r="A14" s="131"/>
      <c r="B14" s="138" t="s">
        <v>220</v>
      </c>
      <c r="C14" s="132"/>
      <c r="D14" s="133"/>
      <c r="E14" s="56"/>
      <c r="F14" s="55"/>
      <c r="G14" s="64"/>
      <c r="H14" s="56"/>
      <c r="I14" s="56"/>
      <c r="J14" s="62"/>
      <c r="K14" s="61"/>
      <c r="L14" s="154"/>
      <c r="M14" s="117"/>
    </row>
    <row r="15" s="116" customFormat="1" ht="22.5" customHeight="1" spans="1:18">
      <c r="A15" s="131" t="s">
        <v>9</v>
      </c>
      <c r="B15" s="139" t="s">
        <v>221</v>
      </c>
      <c r="C15" s="132">
        <f>57.3+13.76</f>
        <v>71.06</v>
      </c>
      <c r="D15" s="133"/>
      <c r="E15" s="56" t="s">
        <v>219</v>
      </c>
      <c r="F15" s="63"/>
      <c r="G15" s="63"/>
      <c r="H15" s="63"/>
      <c r="I15" s="63"/>
      <c r="J15" s="61"/>
      <c r="K15" s="61"/>
      <c r="L15" s="155"/>
      <c r="M15" s="156"/>
      <c r="N15" s="156"/>
      <c r="R15" s="161"/>
    </row>
    <row r="16" s="116" customFormat="1" ht="12.75" spans="1:14">
      <c r="A16" s="131" t="s">
        <v>104</v>
      </c>
      <c r="B16" s="140" t="s">
        <v>222</v>
      </c>
      <c r="C16" s="132">
        <v>79</v>
      </c>
      <c r="D16" s="133"/>
      <c r="E16" s="56" t="s">
        <v>223</v>
      </c>
      <c r="F16" s="65"/>
      <c r="G16" s="66"/>
      <c r="H16" s="56"/>
      <c r="I16" s="56"/>
      <c r="J16" s="61"/>
      <c r="K16" s="61"/>
      <c r="L16" s="155"/>
      <c r="M16" s="156"/>
      <c r="N16" s="156"/>
    </row>
    <row r="17" s="116" customFormat="1" ht="15" customHeight="1" spans="1:14">
      <c r="A17" s="131"/>
      <c r="B17" s="140"/>
      <c r="C17" s="132"/>
      <c r="D17" s="133"/>
      <c r="E17" s="56"/>
      <c r="F17" s="55"/>
      <c r="G17" s="56"/>
      <c r="H17" s="56"/>
      <c r="I17" s="56"/>
      <c r="J17" s="62"/>
      <c r="K17" s="61"/>
      <c r="L17" s="155"/>
      <c r="M17" s="157"/>
      <c r="N17" s="156"/>
    </row>
    <row r="18" s="116" customFormat="1" ht="15" customHeight="1" spans="1:14">
      <c r="A18" s="131"/>
      <c r="B18" s="140"/>
      <c r="C18" s="132"/>
      <c r="D18" s="133"/>
      <c r="E18" s="56"/>
      <c r="F18" s="55"/>
      <c r="G18" s="56"/>
      <c r="H18" s="56"/>
      <c r="I18" s="56"/>
      <c r="J18" s="62"/>
      <c r="K18" s="61"/>
      <c r="L18" s="154"/>
      <c r="M18" s="117"/>
      <c r="N18" s="156"/>
    </row>
    <row r="19" s="116" customFormat="1" ht="84" customHeight="1" spans="1:18">
      <c r="A19" s="131"/>
      <c r="B19" s="138" t="s">
        <v>224</v>
      </c>
      <c r="C19" s="132"/>
      <c r="D19" s="133"/>
      <c r="E19" s="56"/>
      <c r="F19" s="63"/>
      <c r="G19" s="63"/>
      <c r="H19" s="63"/>
      <c r="I19" s="56"/>
      <c r="J19" s="62"/>
      <c r="K19" s="61"/>
      <c r="L19" s="155"/>
      <c r="M19" s="156"/>
      <c r="N19" s="156"/>
      <c r="R19" s="161"/>
    </row>
    <row r="20" s="116" customFormat="1" ht="23" customHeight="1" spans="1:14">
      <c r="A20" s="131" t="s">
        <v>121</v>
      </c>
      <c r="B20" s="140" t="s">
        <v>337</v>
      </c>
      <c r="C20" s="132">
        <v>1</v>
      </c>
      <c r="D20" s="133"/>
      <c r="E20" s="56" t="s">
        <v>226</v>
      </c>
      <c r="F20" s="55"/>
      <c r="G20" s="56"/>
      <c r="H20" s="56"/>
      <c r="I20" s="56"/>
      <c r="J20" s="62"/>
      <c r="K20" s="61"/>
      <c r="L20" s="155"/>
      <c r="M20" s="156"/>
      <c r="N20" s="156"/>
    </row>
    <row r="21" s="116" customFormat="1" ht="27" customHeight="1" spans="1:14">
      <c r="A21" s="131" t="s">
        <v>140</v>
      </c>
      <c r="B21" s="140" t="s">
        <v>338</v>
      </c>
      <c r="C21" s="132">
        <v>1</v>
      </c>
      <c r="D21" s="133"/>
      <c r="E21" s="56" t="s">
        <v>226</v>
      </c>
      <c r="F21" s="55"/>
      <c r="G21" s="56"/>
      <c r="H21" s="56"/>
      <c r="I21" s="63"/>
      <c r="J21" s="61"/>
      <c r="K21" s="61"/>
      <c r="L21" s="155"/>
      <c r="M21" s="156"/>
      <c r="N21" s="156"/>
    </row>
    <row r="22" s="116" customFormat="1" ht="27" customHeight="1" spans="1:14">
      <c r="A22" s="131" t="s">
        <v>142</v>
      </c>
      <c r="B22" s="140" t="s">
        <v>339</v>
      </c>
      <c r="C22" s="132">
        <v>1</v>
      </c>
      <c r="D22" s="133"/>
      <c r="E22" s="56" t="s">
        <v>226</v>
      </c>
      <c r="F22" s="55"/>
      <c r="G22" s="56"/>
      <c r="H22" s="56"/>
      <c r="I22" s="63"/>
      <c r="J22" s="61"/>
      <c r="K22" s="61"/>
      <c r="L22" s="155"/>
      <c r="M22" s="156"/>
      <c r="N22" s="156"/>
    </row>
    <row r="23" s="116" customFormat="1" ht="15" customHeight="1" spans="1:14">
      <c r="A23" s="131"/>
      <c r="B23" s="197"/>
      <c r="C23" s="132"/>
      <c r="D23" s="133"/>
      <c r="E23" s="56"/>
      <c r="F23" s="55"/>
      <c r="G23" s="56"/>
      <c r="H23" s="56"/>
      <c r="I23" s="63"/>
      <c r="J23" s="61"/>
      <c r="K23" s="61"/>
      <c r="L23" s="155"/>
      <c r="M23" s="156"/>
      <c r="N23" s="156"/>
    </row>
    <row r="24" s="116" customFormat="1" ht="90.75" customHeight="1" spans="1:14">
      <c r="A24" s="131"/>
      <c r="B24" s="138" t="s">
        <v>229</v>
      </c>
      <c r="C24" s="132"/>
      <c r="D24" s="133"/>
      <c r="E24" s="56"/>
      <c r="F24" s="67"/>
      <c r="G24" s="56"/>
      <c r="H24" s="56"/>
      <c r="I24" s="63"/>
      <c r="J24" s="61"/>
      <c r="K24" s="61"/>
      <c r="L24" s="155"/>
      <c r="M24" s="156"/>
      <c r="N24" s="156"/>
    </row>
    <row r="25" s="116" customFormat="1" ht="22.5" customHeight="1" spans="1:18">
      <c r="A25" s="131" t="s">
        <v>144</v>
      </c>
      <c r="B25" s="141" t="s">
        <v>230</v>
      </c>
      <c r="C25" s="132">
        <v>1.17</v>
      </c>
      <c r="D25" s="133"/>
      <c r="E25" s="56" t="s">
        <v>219</v>
      </c>
      <c r="F25" s="63"/>
      <c r="G25" s="63"/>
      <c r="H25" s="63"/>
      <c r="I25" s="63"/>
      <c r="J25" s="61"/>
      <c r="K25" s="61"/>
      <c r="L25" s="155"/>
      <c r="M25" s="156"/>
      <c r="N25" s="156"/>
      <c r="R25" s="161"/>
    </row>
    <row r="26" s="116" customFormat="1" ht="22.5" customHeight="1" spans="1:18">
      <c r="A26" s="131" t="s">
        <v>146</v>
      </c>
      <c r="B26" s="139" t="s">
        <v>231</v>
      </c>
      <c r="C26" s="132">
        <v>1.01</v>
      </c>
      <c r="D26" s="133"/>
      <c r="E26" s="56" t="s">
        <v>219</v>
      </c>
      <c r="F26" s="63"/>
      <c r="G26" s="63"/>
      <c r="H26" s="63"/>
      <c r="I26" s="63"/>
      <c r="J26" s="61"/>
      <c r="K26" s="61"/>
      <c r="L26" s="155"/>
      <c r="M26" s="156"/>
      <c r="N26" s="156"/>
      <c r="R26" s="161"/>
    </row>
    <row r="27" s="116" customFormat="1" ht="22.5" customHeight="1" spans="1:18">
      <c r="A27" s="131" t="s">
        <v>148</v>
      </c>
      <c r="B27" s="140" t="s">
        <v>232</v>
      </c>
      <c r="C27" s="132">
        <v>3.52</v>
      </c>
      <c r="D27" s="133"/>
      <c r="E27" s="56" t="s">
        <v>219</v>
      </c>
      <c r="F27" s="63"/>
      <c r="G27" s="63"/>
      <c r="H27" s="63"/>
      <c r="I27" s="56"/>
      <c r="J27" s="62"/>
      <c r="K27" s="61"/>
      <c r="L27" s="91"/>
      <c r="M27" s="158"/>
      <c r="N27" s="156"/>
      <c r="R27" s="161"/>
    </row>
    <row r="28" s="116" customFormat="1" ht="22.5" customHeight="1" spans="1:18">
      <c r="A28" s="131" t="s">
        <v>150</v>
      </c>
      <c r="B28" s="140" t="s">
        <v>233</v>
      </c>
      <c r="C28" s="132">
        <v>3.21</v>
      </c>
      <c r="D28" s="133"/>
      <c r="E28" s="56" t="s">
        <v>219</v>
      </c>
      <c r="F28" s="63"/>
      <c r="G28" s="63"/>
      <c r="H28" s="63"/>
      <c r="I28" s="56"/>
      <c r="J28" s="62"/>
      <c r="K28" s="61"/>
      <c r="L28" s="91"/>
      <c r="M28" s="156"/>
      <c r="N28" s="156"/>
      <c r="R28" s="161"/>
    </row>
    <row r="29" s="116" customFormat="1" ht="22.5" customHeight="1" spans="1:18">
      <c r="A29" s="131" t="s">
        <v>152</v>
      </c>
      <c r="B29" s="140" t="s">
        <v>234</v>
      </c>
      <c r="C29" s="132">
        <v>3.01</v>
      </c>
      <c r="D29" s="133"/>
      <c r="E29" s="56" t="s">
        <v>219</v>
      </c>
      <c r="F29" s="63"/>
      <c r="G29" s="63"/>
      <c r="H29" s="63"/>
      <c r="I29" s="56"/>
      <c r="J29" s="62"/>
      <c r="K29" s="61"/>
      <c r="L29" s="91"/>
      <c r="M29" s="156"/>
      <c r="N29" s="156"/>
      <c r="R29" s="161"/>
    </row>
    <row r="30" s="116" customFormat="1" ht="22.5" customHeight="1" spans="1:18">
      <c r="A30" s="131" t="s">
        <v>154</v>
      </c>
      <c r="B30" s="140" t="s">
        <v>235</v>
      </c>
      <c r="C30" s="132">
        <v>10.4</v>
      </c>
      <c r="D30" s="133"/>
      <c r="E30" s="56" t="s">
        <v>219</v>
      </c>
      <c r="F30" s="63"/>
      <c r="G30" s="63"/>
      <c r="H30" s="63"/>
      <c r="I30" s="56"/>
      <c r="J30" s="62"/>
      <c r="K30" s="61"/>
      <c r="L30" s="91"/>
      <c r="M30" s="156"/>
      <c r="N30" s="156"/>
      <c r="R30" s="161"/>
    </row>
    <row r="31" s="116" customFormat="1" ht="88" customHeight="1" spans="1:14">
      <c r="A31" s="131"/>
      <c r="B31" s="138" t="s">
        <v>236</v>
      </c>
      <c r="C31" s="132"/>
      <c r="D31" s="133"/>
      <c r="E31" s="56"/>
      <c r="F31" s="55"/>
      <c r="G31" s="56"/>
      <c r="H31" s="56"/>
      <c r="I31" s="56"/>
      <c r="J31" s="62"/>
      <c r="K31" s="61"/>
      <c r="L31" s="155"/>
      <c r="M31" s="156"/>
      <c r="N31" s="156"/>
    </row>
    <row r="32" s="116" customFormat="1" ht="18" customHeight="1" spans="1:14">
      <c r="A32" s="131" t="s">
        <v>157</v>
      </c>
      <c r="B32" s="140" t="s">
        <v>237</v>
      </c>
      <c r="C32" s="132">
        <v>1.85</v>
      </c>
      <c r="D32" s="133"/>
      <c r="E32" s="56" t="s">
        <v>219</v>
      </c>
      <c r="F32" s="55"/>
      <c r="G32" s="56"/>
      <c r="H32" s="56"/>
      <c r="I32" s="56"/>
      <c r="J32" s="62"/>
      <c r="K32" s="61"/>
      <c r="L32" s="155"/>
      <c r="M32" s="156"/>
      <c r="N32" s="156"/>
    </row>
    <row r="33" s="116" customFormat="1" ht="18" customHeight="1" spans="1:14">
      <c r="A33" s="131" t="s">
        <v>158</v>
      </c>
      <c r="B33" s="140" t="s">
        <v>237</v>
      </c>
      <c r="C33" s="132">
        <v>1.05</v>
      </c>
      <c r="D33" s="133"/>
      <c r="E33" s="56" t="s">
        <v>219</v>
      </c>
      <c r="F33" s="55"/>
      <c r="G33" s="56"/>
      <c r="H33" s="56"/>
      <c r="I33" s="56"/>
      <c r="J33" s="62"/>
      <c r="K33" s="61"/>
      <c r="L33" s="155"/>
      <c r="M33" s="156"/>
      <c r="N33" s="156"/>
    </row>
    <row r="34" s="116" customFormat="1" ht="18" customHeight="1" spans="1:14">
      <c r="A34" s="131" t="s">
        <v>159</v>
      </c>
      <c r="B34" s="142" t="s">
        <v>340</v>
      </c>
      <c r="C34" s="132">
        <f>1.5+2.64</f>
        <v>4.14</v>
      </c>
      <c r="D34" s="133"/>
      <c r="E34" s="56" t="s">
        <v>223</v>
      </c>
      <c r="F34" s="55"/>
      <c r="G34" s="56"/>
      <c r="H34" s="56"/>
      <c r="I34" s="56"/>
      <c r="J34" s="62"/>
      <c r="K34" s="61"/>
      <c r="L34" s="155"/>
      <c r="M34" s="156"/>
      <c r="N34" s="156"/>
    </row>
    <row r="35" s="116" customFormat="1" ht="18" customHeight="1" spans="1:14">
      <c r="A35" s="131" t="s">
        <v>175</v>
      </c>
      <c r="B35" s="142" t="s">
        <v>239</v>
      </c>
      <c r="C35" s="132">
        <v>1.8</v>
      </c>
      <c r="D35" s="133"/>
      <c r="E35" s="56" t="s">
        <v>223</v>
      </c>
      <c r="F35" s="55"/>
      <c r="G35" s="56"/>
      <c r="H35" s="56"/>
      <c r="I35" s="56"/>
      <c r="J35" s="62"/>
      <c r="K35" s="61"/>
      <c r="L35" s="155"/>
      <c r="M35" s="156"/>
      <c r="N35" s="156"/>
    </row>
    <row r="36" s="116" customFormat="1" ht="15" customHeight="1" spans="1:14">
      <c r="A36" s="131" t="s">
        <v>176</v>
      </c>
      <c r="B36" s="142" t="s">
        <v>341</v>
      </c>
      <c r="C36" s="132">
        <v>1.8</v>
      </c>
      <c r="D36" s="133"/>
      <c r="E36" s="56" t="s">
        <v>223</v>
      </c>
      <c r="F36" s="55"/>
      <c r="G36" s="56"/>
      <c r="H36" s="56"/>
      <c r="I36" s="56"/>
      <c r="J36" s="62"/>
      <c r="K36" s="61"/>
      <c r="L36" s="155"/>
      <c r="M36" s="156"/>
      <c r="N36" s="156"/>
    </row>
    <row r="37" s="116" customFormat="1" ht="15" customHeight="1" spans="1:14">
      <c r="A37" s="131"/>
      <c r="B37" s="143"/>
      <c r="C37" s="132"/>
      <c r="D37" s="133"/>
      <c r="E37" s="56"/>
      <c r="F37" s="55"/>
      <c r="G37" s="56"/>
      <c r="H37" s="56"/>
      <c r="I37" s="56"/>
      <c r="J37" s="62"/>
      <c r="K37" s="61"/>
      <c r="L37" s="155"/>
      <c r="M37" s="156"/>
      <c r="N37" s="156"/>
    </row>
    <row r="38" s="116" customFormat="1" ht="15" customHeight="1" spans="1:14">
      <c r="A38" s="131"/>
      <c r="B38" s="144" t="s">
        <v>241</v>
      </c>
      <c r="C38" s="132"/>
      <c r="D38" s="133"/>
      <c r="E38" s="56"/>
      <c r="F38" s="55"/>
      <c r="G38" s="56"/>
      <c r="H38" s="56"/>
      <c r="I38" s="56"/>
      <c r="J38" s="62"/>
      <c r="K38" s="61"/>
      <c r="L38" s="155"/>
      <c r="M38" s="156"/>
      <c r="N38" s="156"/>
    </row>
    <row r="39" s="116" customFormat="1" ht="15" customHeight="1" spans="1:14">
      <c r="A39" s="131"/>
      <c r="B39" s="140"/>
      <c r="C39" s="132"/>
      <c r="D39" s="133"/>
      <c r="E39" s="56"/>
      <c r="F39" s="55"/>
      <c r="G39" s="56"/>
      <c r="H39" s="56"/>
      <c r="I39" s="56"/>
      <c r="J39" s="62"/>
      <c r="K39" s="61"/>
      <c r="L39" s="155"/>
      <c r="M39" s="156"/>
      <c r="N39" s="156"/>
    </row>
    <row r="40" s="116" customFormat="1" ht="52" customHeight="1" spans="1:14">
      <c r="A40" s="131"/>
      <c r="B40" s="145" t="s">
        <v>242</v>
      </c>
      <c r="C40" s="132"/>
      <c r="D40" s="133"/>
      <c r="E40" s="56"/>
      <c r="F40" s="55"/>
      <c r="G40" s="56"/>
      <c r="H40" s="56"/>
      <c r="I40" s="56"/>
      <c r="J40" s="62"/>
      <c r="K40" s="61"/>
      <c r="L40" s="155"/>
      <c r="M40" s="156"/>
      <c r="N40" s="156"/>
    </row>
    <row r="41" s="116" customFormat="1" ht="30" customHeight="1" spans="1:14">
      <c r="A41" s="131" t="s">
        <v>8</v>
      </c>
      <c r="B41" s="146" t="s">
        <v>243</v>
      </c>
      <c r="C41" s="132">
        <f>2.69+6.88*0.3</f>
        <v>4.754</v>
      </c>
      <c r="D41" s="133"/>
      <c r="E41" s="56" t="s">
        <v>219</v>
      </c>
      <c r="F41" s="55"/>
      <c r="G41" s="56"/>
      <c r="H41" s="56"/>
      <c r="I41" s="56"/>
      <c r="J41" s="62"/>
      <c r="K41" s="61"/>
      <c r="L41" s="155"/>
      <c r="M41" s="156"/>
      <c r="N41" s="156"/>
    </row>
    <row r="42" s="116" customFormat="1" ht="21" customHeight="1" spans="1:14">
      <c r="A42" s="131" t="s">
        <v>9</v>
      </c>
      <c r="B42" s="146" t="s">
        <v>244</v>
      </c>
      <c r="C42" s="132">
        <f>5.67+9.63*0.3</f>
        <v>8.559</v>
      </c>
      <c r="D42" s="133"/>
      <c r="E42" s="56" t="s">
        <v>219</v>
      </c>
      <c r="F42" s="55"/>
      <c r="G42" s="56"/>
      <c r="H42" s="56"/>
      <c r="I42" s="56"/>
      <c r="J42" s="62"/>
      <c r="K42" s="61"/>
      <c r="L42" s="155"/>
      <c r="M42" s="156"/>
      <c r="N42" s="156"/>
    </row>
    <row r="43" s="116" customFormat="1" ht="21" customHeight="1" spans="1:14">
      <c r="A43" s="131" t="s">
        <v>104</v>
      </c>
      <c r="B43" s="146" t="s">
        <v>245</v>
      </c>
      <c r="C43" s="132">
        <f>1.96*1.8</f>
        <v>3.528</v>
      </c>
      <c r="D43" s="133"/>
      <c r="E43" s="56" t="s">
        <v>219</v>
      </c>
      <c r="F43" s="55"/>
      <c r="G43" s="56"/>
      <c r="H43" s="56"/>
      <c r="I43" s="63"/>
      <c r="J43" s="61"/>
      <c r="K43" s="61"/>
      <c r="L43" s="155"/>
      <c r="M43" s="156"/>
      <c r="N43" s="156"/>
    </row>
    <row r="44" s="116" customFormat="1" ht="12.75" spans="1:14">
      <c r="A44" s="131"/>
      <c r="B44" s="137"/>
      <c r="C44" s="132"/>
      <c r="D44" s="133"/>
      <c r="E44" s="56"/>
      <c r="F44" s="55"/>
      <c r="G44" s="56"/>
      <c r="H44" s="56"/>
      <c r="I44" s="63"/>
      <c r="J44" s="61"/>
      <c r="K44" s="61"/>
      <c r="L44" s="155"/>
      <c r="M44" s="5"/>
      <c r="N44" s="156"/>
    </row>
    <row r="45" s="116" customFormat="1" ht="15" customHeight="1" spans="1:14">
      <c r="A45" s="131"/>
      <c r="B45" s="136" t="s">
        <v>246</v>
      </c>
      <c r="C45" s="132"/>
      <c r="D45" s="133"/>
      <c r="E45" s="56"/>
      <c r="F45" s="55"/>
      <c r="G45" s="56"/>
      <c r="H45" s="56"/>
      <c r="I45" s="63"/>
      <c r="J45" s="61"/>
      <c r="K45" s="61"/>
      <c r="L45" s="155"/>
      <c r="M45" s="156"/>
      <c r="N45" s="156"/>
    </row>
    <row r="46" s="116" customFormat="1" ht="15" customHeight="1" spans="1:14">
      <c r="A46" s="131"/>
      <c r="B46" s="137"/>
      <c r="C46" s="132"/>
      <c r="D46" s="133"/>
      <c r="E46" s="56"/>
      <c r="F46" s="55"/>
      <c r="G46" s="56"/>
      <c r="H46" s="56"/>
      <c r="I46" s="56"/>
      <c r="J46" s="61"/>
      <c r="K46" s="61"/>
      <c r="L46" s="155"/>
      <c r="M46" s="156"/>
      <c r="N46" s="156"/>
    </row>
    <row r="47" s="116" customFormat="1" ht="79.5" customHeight="1" spans="1:14">
      <c r="A47" s="131"/>
      <c r="B47" s="147" t="s">
        <v>247</v>
      </c>
      <c r="C47" s="132"/>
      <c r="D47" s="133"/>
      <c r="E47" s="56"/>
      <c r="F47" s="55"/>
      <c r="G47" s="56"/>
      <c r="H47" s="56"/>
      <c r="I47" s="56"/>
      <c r="J47" s="61"/>
      <c r="K47" s="61"/>
      <c r="L47" s="155"/>
      <c r="M47" s="159"/>
      <c r="N47" s="156"/>
    </row>
    <row r="48" s="116" customFormat="1" ht="22.5" customHeight="1" spans="1:18">
      <c r="A48" s="131" t="s">
        <v>121</v>
      </c>
      <c r="B48" s="140" t="s">
        <v>248</v>
      </c>
      <c r="C48" s="132">
        <v>5.69</v>
      </c>
      <c r="D48" s="133"/>
      <c r="E48" s="56" t="s">
        <v>219</v>
      </c>
      <c r="F48" s="63"/>
      <c r="G48" s="63"/>
      <c r="H48" s="63"/>
      <c r="I48" s="63"/>
      <c r="J48" s="61"/>
      <c r="K48" s="61"/>
      <c r="L48" s="91"/>
      <c r="M48" s="156"/>
      <c r="N48" s="156"/>
      <c r="R48" s="161"/>
    </row>
    <row r="49" s="116" customFormat="1" ht="22.5" customHeight="1" spans="1:18">
      <c r="A49" s="131" t="s">
        <v>140</v>
      </c>
      <c r="B49" s="140" t="s">
        <v>249</v>
      </c>
      <c r="C49" s="132">
        <v>3.6</v>
      </c>
      <c r="D49" s="133"/>
      <c r="E49" s="56" t="s">
        <v>219</v>
      </c>
      <c r="F49" s="63"/>
      <c r="G49" s="63"/>
      <c r="H49" s="63"/>
      <c r="I49" s="63"/>
      <c r="J49" s="61"/>
      <c r="K49" s="61"/>
      <c r="L49" s="91"/>
      <c r="M49" s="156"/>
      <c r="N49" s="156"/>
      <c r="R49" s="161"/>
    </row>
    <row r="50" s="116" customFormat="1" ht="22.5" customHeight="1" spans="1:18">
      <c r="A50" s="131" t="s">
        <v>142</v>
      </c>
      <c r="B50" s="140" t="s">
        <v>250</v>
      </c>
      <c r="C50" s="132">
        <f>2.73+1.26</f>
        <v>3.99</v>
      </c>
      <c r="D50" s="133"/>
      <c r="E50" s="56" t="s">
        <v>219</v>
      </c>
      <c r="F50" s="63"/>
      <c r="G50" s="63"/>
      <c r="H50" s="63"/>
      <c r="I50" s="63"/>
      <c r="J50" s="61"/>
      <c r="K50" s="61"/>
      <c r="L50" s="91"/>
      <c r="M50" s="156"/>
      <c r="N50" s="156"/>
      <c r="R50" s="161"/>
    </row>
    <row r="51" s="116" customFormat="1" ht="12.75" spans="1:14">
      <c r="A51" s="131"/>
      <c r="B51" s="143"/>
      <c r="C51" s="132"/>
      <c r="D51" s="148"/>
      <c r="E51" s="56"/>
      <c r="F51" s="69"/>
      <c r="G51" s="66"/>
      <c r="H51" s="56"/>
      <c r="I51" s="63"/>
      <c r="J51" s="61"/>
      <c r="K51" s="61"/>
      <c r="L51" s="154"/>
      <c r="M51" s="156"/>
      <c r="N51" s="156"/>
    </row>
    <row r="52" s="116" customFormat="1" ht="69.75" customHeight="1" spans="1:14">
      <c r="A52" s="131"/>
      <c r="B52" s="149" t="s">
        <v>342</v>
      </c>
      <c r="C52" s="132"/>
      <c r="D52" s="148"/>
      <c r="E52" s="56"/>
      <c r="F52" s="69"/>
      <c r="G52" s="66"/>
      <c r="H52" s="56"/>
      <c r="I52" s="63"/>
      <c r="J52" s="61"/>
      <c r="K52" s="61"/>
      <c r="L52" s="154"/>
      <c r="M52" s="156"/>
      <c r="N52" s="156"/>
    </row>
    <row r="53" s="116" customFormat="1" ht="22.5" customHeight="1" spans="1:18">
      <c r="A53" s="131" t="s">
        <v>144</v>
      </c>
      <c r="B53" s="142" t="s">
        <v>343</v>
      </c>
      <c r="C53" s="132">
        <v>38.52</v>
      </c>
      <c r="D53" s="133"/>
      <c r="E53" s="56" t="s">
        <v>219</v>
      </c>
      <c r="F53" s="63"/>
      <c r="G53" s="63"/>
      <c r="H53" s="63"/>
      <c r="I53" s="56"/>
      <c r="J53" s="62"/>
      <c r="K53" s="61"/>
      <c r="L53" s="91"/>
      <c r="M53" s="156"/>
      <c r="N53" s="156"/>
      <c r="R53" s="161"/>
    </row>
    <row r="54" s="116" customFormat="1" ht="22.5" customHeight="1" spans="1:18">
      <c r="A54" s="131" t="s">
        <v>146</v>
      </c>
      <c r="B54" s="142" t="s">
        <v>253</v>
      </c>
      <c r="C54" s="132">
        <v>13.6</v>
      </c>
      <c r="D54" s="133"/>
      <c r="E54" s="56" t="s">
        <v>219</v>
      </c>
      <c r="F54" s="63"/>
      <c r="G54" s="63"/>
      <c r="H54" s="63"/>
      <c r="I54" s="56"/>
      <c r="J54" s="62"/>
      <c r="K54" s="61"/>
      <c r="L54" s="91"/>
      <c r="M54" s="156"/>
      <c r="N54" s="156"/>
      <c r="R54" s="161"/>
    </row>
    <row r="55" s="116" customFormat="1" ht="22.5" customHeight="1" spans="1:18">
      <c r="A55" s="131" t="s">
        <v>148</v>
      </c>
      <c r="B55" s="142" t="s">
        <v>344</v>
      </c>
      <c r="C55" s="132">
        <v>10.8</v>
      </c>
      <c r="D55" s="133"/>
      <c r="E55" s="56" t="s">
        <v>219</v>
      </c>
      <c r="F55" s="63"/>
      <c r="G55" s="63"/>
      <c r="H55" s="63"/>
      <c r="I55" s="56"/>
      <c r="J55" s="62"/>
      <c r="K55" s="61"/>
      <c r="L55" s="91"/>
      <c r="M55" s="156"/>
      <c r="N55" s="156"/>
      <c r="R55" s="161"/>
    </row>
    <row r="56" s="116" customFormat="1" ht="22.5" customHeight="1" spans="1:18">
      <c r="A56" s="131" t="s">
        <v>150</v>
      </c>
      <c r="B56" s="142" t="s">
        <v>345</v>
      </c>
      <c r="C56" s="132">
        <v>10.4</v>
      </c>
      <c r="D56" s="133"/>
      <c r="E56" s="56" t="s">
        <v>219</v>
      </c>
      <c r="F56" s="63"/>
      <c r="G56" s="63"/>
      <c r="H56" s="63"/>
      <c r="I56" s="56"/>
      <c r="J56" s="62"/>
      <c r="K56" s="61"/>
      <c r="L56" s="91"/>
      <c r="M56" s="156"/>
      <c r="N56" s="156"/>
      <c r="R56" s="161"/>
    </row>
    <row r="57" s="116" customFormat="1" ht="22.5" customHeight="1" spans="1:18">
      <c r="A57" s="131" t="s">
        <v>152</v>
      </c>
      <c r="B57" s="142" t="s">
        <v>346</v>
      </c>
      <c r="C57" s="132">
        <v>7.25</v>
      </c>
      <c r="D57" s="133"/>
      <c r="E57" s="56" t="s">
        <v>219</v>
      </c>
      <c r="F57" s="63"/>
      <c r="G57" s="63"/>
      <c r="H57" s="63"/>
      <c r="I57" s="63"/>
      <c r="J57" s="61"/>
      <c r="K57" s="61"/>
      <c r="L57" s="91"/>
      <c r="M57" s="156"/>
      <c r="N57" s="156"/>
      <c r="R57" s="161"/>
    </row>
    <row r="58" s="116" customFormat="1" ht="22.5" customHeight="1" spans="1:18">
      <c r="A58" s="131" t="s">
        <v>154</v>
      </c>
      <c r="B58" s="141" t="s">
        <v>347</v>
      </c>
      <c r="C58" s="132">
        <v>9.86</v>
      </c>
      <c r="D58" s="148"/>
      <c r="E58" s="56" t="s">
        <v>219</v>
      </c>
      <c r="F58" s="63"/>
      <c r="G58" s="63"/>
      <c r="H58" s="63"/>
      <c r="I58" s="63"/>
      <c r="J58" s="61"/>
      <c r="K58" s="61"/>
      <c r="L58" s="91"/>
      <c r="M58" s="156"/>
      <c r="N58" s="156"/>
      <c r="R58" s="161"/>
    </row>
    <row r="59" s="116" customFormat="1" ht="12.75" customHeight="1" spans="1:14">
      <c r="A59" s="131"/>
      <c r="B59" s="143"/>
      <c r="C59" s="148"/>
      <c r="D59" s="133"/>
      <c r="E59" s="56"/>
      <c r="F59" s="55"/>
      <c r="G59" s="56"/>
      <c r="H59" s="56"/>
      <c r="I59" s="63"/>
      <c r="J59" s="61"/>
      <c r="K59" s="61"/>
      <c r="L59" s="155"/>
      <c r="M59" s="156"/>
      <c r="N59" s="156"/>
    </row>
    <row r="60" s="116" customFormat="1" ht="15" customHeight="1" spans="1:14">
      <c r="A60" s="131"/>
      <c r="B60" s="136" t="s">
        <v>257</v>
      </c>
      <c r="C60" s="132"/>
      <c r="D60" s="133"/>
      <c r="E60" s="56"/>
      <c r="F60" s="55"/>
      <c r="G60" s="56"/>
      <c r="H60" s="56"/>
      <c r="I60" s="63"/>
      <c r="J60" s="61"/>
      <c r="K60" s="61"/>
      <c r="L60" s="155"/>
      <c r="M60" s="156"/>
      <c r="N60" s="156"/>
    </row>
    <row r="61" s="116" customFormat="1" ht="12.75" spans="1:14">
      <c r="A61" s="131"/>
      <c r="B61" s="118"/>
      <c r="C61" s="132"/>
      <c r="D61" s="133"/>
      <c r="E61" s="56"/>
      <c r="F61" s="55"/>
      <c r="G61" s="56"/>
      <c r="H61" s="56"/>
      <c r="I61" s="56"/>
      <c r="J61" s="62"/>
      <c r="K61" s="61"/>
      <c r="L61" s="155"/>
      <c r="M61" s="156"/>
      <c r="N61" s="156"/>
    </row>
    <row r="62" s="116" customFormat="1" ht="51" customHeight="1" spans="1:14">
      <c r="A62" s="131"/>
      <c r="B62" s="150" t="s">
        <v>258</v>
      </c>
      <c r="C62" s="132"/>
      <c r="D62" s="133"/>
      <c r="E62" s="56"/>
      <c r="F62" s="55"/>
      <c r="G62" s="56"/>
      <c r="H62" s="56"/>
      <c r="I62" s="56"/>
      <c r="J62" s="62"/>
      <c r="K62" s="61"/>
      <c r="L62" s="155"/>
      <c r="M62" s="160"/>
      <c r="N62" s="156"/>
    </row>
    <row r="63" s="116" customFormat="1" ht="22.5" customHeight="1" spans="1:18">
      <c r="A63" s="131" t="s">
        <v>157</v>
      </c>
      <c r="B63" s="140" t="s">
        <v>348</v>
      </c>
      <c r="C63" s="132">
        <f>14.8*2.6-1*2.1-2.1*1.5</f>
        <v>33.23</v>
      </c>
      <c r="D63" s="133"/>
      <c r="E63" s="56" t="s">
        <v>219</v>
      </c>
      <c r="F63" s="92"/>
      <c r="G63" s="63"/>
      <c r="H63" s="63"/>
      <c r="I63" s="63"/>
      <c r="J63" s="61"/>
      <c r="K63" s="61"/>
      <c r="L63" s="91"/>
      <c r="M63" s="158"/>
      <c r="N63" s="156"/>
      <c r="R63" s="161"/>
    </row>
    <row r="64" s="116" customFormat="1" ht="22.5" customHeight="1" spans="1:18">
      <c r="A64" s="131" t="s">
        <v>158</v>
      </c>
      <c r="B64" s="140" t="s">
        <v>349</v>
      </c>
      <c r="C64" s="132">
        <f>13.4*1*2.1-1.5*1.5</f>
        <v>25.89</v>
      </c>
      <c r="D64" s="133"/>
      <c r="E64" s="56" t="s">
        <v>219</v>
      </c>
      <c r="F64" s="92"/>
      <c r="G64" s="63"/>
      <c r="H64" s="63"/>
      <c r="I64" s="63"/>
      <c r="J64" s="61"/>
      <c r="K64" s="61"/>
      <c r="L64" s="91"/>
      <c r="M64" s="156"/>
      <c r="N64" s="156"/>
      <c r="R64" s="161"/>
    </row>
    <row r="65" s="116" customFormat="1" ht="22.5" customHeight="1" spans="1:18">
      <c r="A65" s="131" t="s">
        <v>159</v>
      </c>
      <c r="B65" s="140" t="s">
        <v>349</v>
      </c>
      <c r="C65" s="132">
        <f>13.2*2.6-1*2.1-1.8*1.5</f>
        <v>29.52</v>
      </c>
      <c r="D65" s="133"/>
      <c r="E65" s="56" t="s">
        <v>219</v>
      </c>
      <c r="F65" s="92"/>
      <c r="G65" s="63"/>
      <c r="H65" s="63"/>
      <c r="I65" s="63"/>
      <c r="J65" s="61"/>
      <c r="K65" s="61"/>
      <c r="L65" s="91"/>
      <c r="M65" s="156"/>
      <c r="N65" s="156"/>
      <c r="R65" s="161"/>
    </row>
    <row r="66" s="116" customFormat="1" ht="22.5" customHeight="1" spans="1:18">
      <c r="A66" s="131" t="s">
        <v>175</v>
      </c>
      <c r="B66" s="140" t="s">
        <v>350</v>
      </c>
      <c r="C66" s="132">
        <f>10.8*2.6-1*2.1-1.8*1.5</f>
        <v>23.28</v>
      </c>
      <c r="D66" s="133"/>
      <c r="E66" s="56" t="s">
        <v>219</v>
      </c>
      <c r="F66" s="92"/>
      <c r="G66" s="63"/>
      <c r="H66" s="63"/>
      <c r="I66" s="68"/>
      <c r="J66" s="61"/>
      <c r="K66" s="61"/>
      <c r="L66" s="91"/>
      <c r="M66" s="156"/>
      <c r="N66" s="156"/>
      <c r="R66" s="161"/>
    </row>
    <row r="67" s="116" customFormat="1" ht="15" customHeight="1" spans="1:14">
      <c r="A67" s="131" t="s">
        <v>176</v>
      </c>
      <c r="B67" s="140" t="s">
        <v>351</v>
      </c>
      <c r="C67" s="132">
        <f>39.8*2.6-1*2.1*6-1.5*2.4-3*2.4</f>
        <v>80.08</v>
      </c>
      <c r="D67" s="133"/>
      <c r="E67" s="56" t="s">
        <v>219</v>
      </c>
      <c r="F67" s="67"/>
      <c r="G67" s="56"/>
      <c r="H67" s="56"/>
      <c r="I67" s="68"/>
      <c r="J67" s="61"/>
      <c r="K67" s="61"/>
      <c r="L67" s="155"/>
      <c r="M67" s="156"/>
      <c r="N67" s="156"/>
    </row>
    <row r="68" s="116" customFormat="1" ht="15" customHeight="1" spans="1:14">
      <c r="A68" s="131" t="s">
        <v>177</v>
      </c>
      <c r="B68" s="140" t="s">
        <v>352</v>
      </c>
      <c r="C68" s="132">
        <f>16.2*1.63-1.78*1.8-3*(2.4-0.97)-2.06*5.18</f>
        <v>8.2412</v>
      </c>
      <c r="D68" s="148"/>
      <c r="E68" s="56" t="s">
        <v>219</v>
      </c>
      <c r="F68" s="67"/>
      <c r="G68" s="56"/>
      <c r="H68" s="56"/>
      <c r="I68" s="68"/>
      <c r="J68" s="61"/>
      <c r="K68" s="61"/>
      <c r="L68" s="155"/>
      <c r="M68" s="156"/>
      <c r="N68" s="156"/>
    </row>
    <row r="69" s="116" customFormat="1" ht="15" customHeight="1" spans="1:14">
      <c r="A69" s="131"/>
      <c r="B69" s="143"/>
      <c r="C69" s="132"/>
      <c r="D69" s="148"/>
      <c r="E69" s="56"/>
      <c r="F69" s="67"/>
      <c r="G69" s="56"/>
      <c r="H69" s="56"/>
      <c r="I69" s="64"/>
      <c r="J69" s="66"/>
      <c r="K69" s="61"/>
      <c r="L69" s="180"/>
      <c r="M69" s="156"/>
      <c r="N69" s="156"/>
    </row>
    <row r="70" s="116" customFormat="1" ht="81.75" customHeight="1" spans="1:14">
      <c r="A70" s="131"/>
      <c r="B70" s="150" t="s">
        <v>264</v>
      </c>
      <c r="C70" s="132"/>
      <c r="D70" s="133"/>
      <c r="E70" s="56"/>
      <c r="F70" s="67"/>
      <c r="G70" s="56"/>
      <c r="H70" s="56"/>
      <c r="I70" s="64"/>
      <c r="J70" s="66"/>
      <c r="K70" s="61"/>
      <c r="L70" s="155"/>
      <c r="M70" s="160"/>
      <c r="N70" s="156"/>
    </row>
    <row r="71" s="116" customFormat="1" ht="22.5" customHeight="1" spans="1:18">
      <c r="A71" s="131" t="s">
        <v>266</v>
      </c>
      <c r="B71" s="140" t="s">
        <v>353</v>
      </c>
      <c r="C71" s="132">
        <f>9.64*2.4-1.5*2.2-1.5*1.46</f>
        <v>17.646</v>
      </c>
      <c r="D71" s="133"/>
      <c r="E71" s="56" t="s">
        <v>219</v>
      </c>
      <c r="F71" s="63"/>
      <c r="G71" s="63"/>
      <c r="H71" s="63"/>
      <c r="I71" s="64"/>
      <c r="J71" s="66"/>
      <c r="K71" s="61"/>
      <c r="L71" s="91"/>
      <c r="M71" s="158"/>
      <c r="N71" s="156"/>
      <c r="R71" s="161"/>
    </row>
    <row r="72" s="116" customFormat="1" ht="22.5" customHeight="1" spans="1:18">
      <c r="A72" s="131" t="s">
        <v>268</v>
      </c>
      <c r="B72" s="140" t="s">
        <v>265</v>
      </c>
      <c r="C72" s="132">
        <f>9.04*2.4-0.6*1.46-1*2.1</f>
        <v>18.72</v>
      </c>
      <c r="D72" s="133"/>
      <c r="E72" s="56" t="s">
        <v>219</v>
      </c>
      <c r="F72" s="63"/>
      <c r="G72" s="63"/>
      <c r="H72" s="63"/>
      <c r="I72" s="64"/>
      <c r="J72" s="66"/>
      <c r="K72" s="61"/>
      <c r="L72" s="91"/>
      <c r="M72" s="156"/>
      <c r="N72" s="156"/>
      <c r="R72" s="161"/>
    </row>
    <row r="73" s="116" customFormat="1" ht="22.5" customHeight="1" spans="1:18">
      <c r="A73" s="131" t="s">
        <v>318</v>
      </c>
      <c r="B73" s="140" t="s">
        <v>267</v>
      </c>
      <c r="C73" s="132">
        <f>(4.84+6.78)*2.4-0.6*1.46-1*2.1*3</f>
        <v>20.712</v>
      </c>
      <c r="D73" s="133"/>
      <c r="E73" s="56" t="s">
        <v>219</v>
      </c>
      <c r="F73" s="63"/>
      <c r="G73" s="63"/>
      <c r="H73" s="63"/>
      <c r="I73" s="64"/>
      <c r="J73" s="66"/>
      <c r="K73" s="61"/>
      <c r="L73" s="91"/>
      <c r="M73" s="156"/>
      <c r="N73" s="156"/>
      <c r="R73" s="161"/>
    </row>
    <row r="74" s="116" customFormat="1" ht="22" customHeight="1" spans="1:18">
      <c r="A74" s="131" t="s">
        <v>320</v>
      </c>
      <c r="B74" s="140" t="s">
        <v>235</v>
      </c>
      <c r="C74" s="132">
        <f>8.03*0.97+5.18*0.34</f>
        <v>9.5503</v>
      </c>
      <c r="D74" s="148"/>
      <c r="E74" s="56" t="s">
        <v>219</v>
      </c>
      <c r="F74" s="63"/>
      <c r="G74" s="66"/>
      <c r="H74" s="68"/>
      <c r="I74" s="56"/>
      <c r="J74" s="62"/>
      <c r="K74" s="61"/>
      <c r="L74" s="180"/>
      <c r="M74" s="156"/>
      <c r="N74" s="156"/>
      <c r="R74" s="161"/>
    </row>
    <row r="75" s="116" customFormat="1" ht="12" customHeight="1" spans="1:18">
      <c r="A75" s="131"/>
      <c r="B75" s="162"/>
      <c r="C75" s="132"/>
      <c r="D75" s="148"/>
      <c r="E75" s="56"/>
      <c r="F75" s="63"/>
      <c r="G75" s="66"/>
      <c r="H75" s="68"/>
      <c r="I75" s="56"/>
      <c r="J75" s="62"/>
      <c r="K75" s="61"/>
      <c r="L75" s="180"/>
      <c r="M75" s="156"/>
      <c r="N75" s="156"/>
      <c r="R75" s="161"/>
    </row>
    <row r="76" s="116" customFormat="1" ht="64" customHeight="1" spans="1:18">
      <c r="A76" s="131"/>
      <c r="B76" s="70" t="s">
        <v>269</v>
      </c>
      <c r="C76" s="132"/>
      <c r="D76" s="148"/>
      <c r="E76" s="56"/>
      <c r="F76" s="55"/>
      <c r="G76" s="66"/>
      <c r="H76" s="68"/>
      <c r="I76" s="56"/>
      <c r="J76" s="62"/>
      <c r="K76" s="61"/>
      <c r="L76" s="180"/>
      <c r="M76" s="156"/>
      <c r="N76" s="156"/>
      <c r="R76" s="161"/>
    </row>
    <row r="77" s="116" customFormat="1" ht="15" customHeight="1" spans="1:14">
      <c r="A77" s="131" t="s">
        <v>8</v>
      </c>
      <c r="B77" s="74" t="s">
        <v>270</v>
      </c>
      <c r="C77" s="132">
        <f>1.5+2.4*2</f>
        <v>6.3</v>
      </c>
      <c r="D77" s="148"/>
      <c r="E77" s="56" t="s">
        <v>223</v>
      </c>
      <c r="F77" s="55"/>
      <c r="G77" s="56"/>
      <c r="H77" s="56"/>
      <c r="I77" s="63"/>
      <c r="J77" s="61"/>
      <c r="K77" s="61"/>
      <c r="L77" s="180"/>
      <c r="M77" s="156"/>
      <c r="N77" s="156"/>
    </row>
    <row r="78" s="116" customFormat="1" ht="12.75" spans="1:14">
      <c r="A78" s="131" t="s">
        <v>9</v>
      </c>
      <c r="B78" s="74" t="s">
        <v>271</v>
      </c>
      <c r="C78" s="132">
        <f>2.7+2.4*2</f>
        <v>7.5</v>
      </c>
      <c r="D78" s="148"/>
      <c r="E78" s="56" t="s">
        <v>223</v>
      </c>
      <c r="F78" s="55"/>
      <c r="G78" s="56"/>
      <c r="H78" s="56"/>
      <c r="I78" s="63"/>
      <c r="J78" s="61"/>
      <c r="K78" s="61"/>
      <c r="L78" s="180"/>
      <c r="M78" s="156"/>
      <c r="N78" s="156"/>
    </row>
    <row r="79" s="116" customFormat="1" ht="12.75" spans="1:14">
      <c r="A79" s="131" t="s">
        <v>104</v>
      </c>
      <c r="B79" s="74" t="s">
        <v>272</v>
      </c>
      <c r="C79" s="132">
        <f>0.9+2.4*2</f>
        <v>5.7</v>
      </c>
      <c r="D79" s="148"/>
      <c r="E79" s="56" t="s">
        <v>223</v>
      </c>
      <c r="F79" s="55"/>
      <c r="G79" s="56"/>
      <c r="H79" s="56"/>
      <c r="I79" s="63"/>
      <c r="J79" s="61"/>
      <c r="K79" s="61"/>
      <c r="L79" s="180"/>
      <c r="M79" s="156"/>
      <c r="N79" s="156"/>
    </row>
    <row r="80" s="116" customFormat="1" ht="12.75" spans="1:14">
      <c r="A80" s="131" t="s">
        <v>121</v>
      </c>
      <c r="B80" s="163" t="s">
        <v>273</v>
      </c>
      <c r="C80" s="132">
        <v>0.5</v>
      </c>
      <c r="D80" s="148"/>
      <c r="E80" s="56" t="s">
        <v>219</v>
      </c>
      <c r="F80" s="55"/>
      <c r="G80" s="56"/>
      <c r="H80" s="56"/>
      <c r="I80" s="68"/>
      <c r="J80" s="61"/>
      <c r="K80" s="61"/>
      <c r="L80" s="180"/>
      <c r="M80" s="156"/>
      <c r="N80" s="156"/>
    </row>
    <row r="81" s="116" customFormat="1" ht="12.75" spans="1:14">
      <c r="A81" s="131"/>
      <c r="B81" s="118"/>
      <c r="C81" s="132"/>
      <c r="D81" s="148"/>
      <c r="E81" s="56"/>
      <c r="F81" s="55"/>
      <c r="G81" s="56"/>
      <c r="H81" s="56"/>
      <c r="I81" s="56"/>
      <c r="J81" s="62"/>
      <c r="K81" s="61"/>
      <c r="L81" s="180"/>
      <c r="M81" s="156"/>
      <c r="N81" s="156"/>
    </row>
    <row r="82" s="116" customFormat="1" ht="15" customHeight="1" spans="1:14">
      <c r="A82" s="131"/>
      <c r="B82" s="164" t="s">
        <v>274</v>
      </c>
      <c r="C82" s="132"/>
      <c r="D82" s="148"/>
      <c r="E82" s="56"/>
      <c r="F82" s="67"/>
      <c r="G82" s="56"/>
      <c r="H82" s="56"/>
      <c r="I82" s="56"/>
      <c r="J82" s="62"/>
      <c r="K82" s="61"/>
      <c r="L82" s="180"/>
      <c r="M82" s="156"/>
      <c r="N82" s="156"/>
    </row>
    <row r="83" s="116" customFormat="1" customHeight="1" spans="1:14">
      <c r="A83" s="131"/>
      <c r="B83" s="143"/>
      <c r="C83" s="132"/>
      <c r="D83" s="148"/>
      <c r="E83" s="56"/>
      <c r="F83" s="67"/>
      <c r="G83" s="56"/>
      <c r="H83" s="56"/>
      <c r="I83" s="56"/>
      <c r="J83" s="62"/>
      <c r="K83" s="61"/>
      <c r="L83" s="180"/>
      <c r="M83" s="156"/>
      <c r="N83" s="156"/>
    </row>
    <row r="84" s="116" customFormat="1" ht="32" customHeight="1" spans="1:14">
      <c r="A84" s="131"/>
      <c r="B84" s="145" t="s">
        <v>275</v>
      </c>
      <c r="C84" s="132"/>
      <c r="D84" s="148"/>
      <c r="E84" s="56"/>
      <c r="F84" s="67"/>
      <c r="G84" s="56"/>
      <c r="H84" s="56"/>
      <c r="I84" s="63"/>
      <c r="J84" s="61"/>
      <c r="K84" s="61"/>
      <c r="L84" s="180"/>
      <c r="M84" s="156"/>
      <c r="N84" s="156"/>
    </row>
    <row r="85" s="116" customFormat="1" ht="22.5" customHeight="1" spans="1:18">
      <c r="A85" s="131" t="s">
        <v>140</v>
      </c>
      <c r="B85" s="139" t="s">
        <v>276</v>
      </c>
      <c r="C85" s="132">
        <v>0.37</v>
      </c>
      <c r="D85" s="133"/>
      <c r="E85" s="56" t="s">
        <v>277</v>
      </c>
      <c r="F85" s="63"/>
      <c r="G85" s="63"/>
      <c r="H85" s="63"/>
      <c r="I85" s="63"/>
      <c r="J85" s="61"/>
      <c r="K85" s="61"/>
      <c r="L85" s="91"/>
      <c r="M85" s="156"/>
      <c r="N85" s="156"/>
      <c r="R85" s="161"/>
    </row>
    <row r="86" s="116" customFormat="1" ht="22.5" customHeight="1" spans="1:18">
      <c r="A86" s="131" t="s">
        <v>142</v>
      </c>
      <c r="B86" s="139" t="s">
        <v>354</v>
      </c>
      <c r="C86" s="132">
        <v>0.41</v>
      </c>
      <c r="D86" s="133"/>
      <c r="E86" s="56" t="s">
        <v>277</v>
      </c>
      <c r="F86" s="63"/>
      <c r="G86" s="63"/>
      <c r="H86" s="63"/>
      <c r="I86" s="63"/>
      <c r="J86" s="61"/>
      <c r="K86" s="61"/>
      <c r="L86" s="91"/>
      <c r="M86" s="156"/>
      <c r="N86" s="156"/>
      <c r="R86" s="161"/>
    </row>
    <row r="87" s="116" customFormat="1" ht="12.75" spans="1:18">
      <c r="A87" s="131"/>
      <c r="B87" s="143"/>
      <c r="C87" s="132"/>
      <c r="D87" s="148"/>
      <c r="E87" s="56"/>
      <c r="F87" s="55"/>
      <c r="G87" s="56"/>
      <c r="H87" s="68"/>
      <c r="I87" s="68"/>
      <c r="J87" s="61"/>
      <c r="K87" s="61"/>
      <c r="L87" s="180"/>
      <c r="M87" s="156"/>
      <c r="N87" s="156"/>
      <c r="R87" s="161"/>
    </row>
    <row r="88" s="116" customFormat="1" ht="21.95" customHeight="1" spans="1:14">
      <c r="A88" s="131"/>
      <c r="B88" s="165" t="s">
        <v>279</v>
      </c>
      <c r="C88" s="132"/>
      <c r="D88" s="148"/>
      <c r="E88" s="166"/>
      <c r="F88" s="55"/>
      <c r="G88" s="56"/>
      <c r="H88" s="56"/>
      <c r="I88" s="68"/>
      <c r="J88" s="61"/>
      <c r="K88" s="61"/>
      <c r="L88" s="154"/>
      <c r="M88" s="156"/>
      <c r="N88" s="156"/>
    </row>
    <row r="89" s="116" customFormat="1" ht="15" customHeight="1" spans="1:14">
      <c r="A89" s="131"/>
      <c r="B89" s="165"/>
      <c r="C89" s="132"/>
      <c r="D89" s="148"/>
      <c r="E89" s="166"/>
      <c r="F89" s="55"/>
      <c r="G89" s="56"/>
      <c r="H89" s="56"/>
      <c r="I89" s="68"/>
      <c r="J89" s="61"/>
      <c r="K89" s="61"/>
      <c r="L89" s="154"/>
      <c r="M89" s="156"/>
      <c r="N89" s="156"/>
    </row>
    <row r="90" s="116" customFormat="1" ht="68.25" customHeight="1" spans="1:14">
      <c r="A90" s="131"/>
      <c r="B90" s="150" t="s">
        <v>280</v>
      </c>
      <c r="C90" s="132"/>
      <c r="D90" s="148"/>
      <c r="E90" s="166"/>
      <c r="F90" s="55"/>
      <c r="G90" s="56"/>
      <c r="H90" s="56"/>
      <c r="I90" s="68"/>
      <c r="J90" s="61"/>
      <c r="K90" s="61"/>
      <c r="L90" s="154"/>
      <c r="M90" s="156"/>
      <c r="N90" s="156"/>
    </row>
    <row r="91" s="116" customFormat="1" ht="21.95" customHeight="1" spans="1:14">
      <c r="A91" s="131" t="s">
        <v>144</v>
      </c>
      <c r="B91" s="150" t="s">
        <v>281</v>
      </c>
      <c r="C91" s="132">
        <v>1</v>
      </c>
      <c r="D91" s="148"/>
      <c r="E91" s="167" t="s">
        <v>282</v>
      </c>
      <c r="F91" s="63"/>
      <c r="G91" s="63"/>
      <c r="H91" s="63"/>
      <c r="I91" s="56"/>
      <c r="J91" s="62"/>
      <c r="K91" s="97"/>
      <c r="L91" s="181"/>
      <c r="M91" s="156"/>
      <c r="N91" s="156"/>
    </row>
    <row r="92" s="116" customFormat="1" ht="21.95" customHeight="1" spans="1:14">
      <c r="A92" s="131" t="s">
        <v>146</v>
      </c>
      <c r="B92" s="150" t="s">
        <v>355</v>
      </c>
      <c r="C92" s="132">
        <v>1</v>
      </c>
      <c r="D92" s="148"/>
      <c r="E92" s="167" t="s">
        <v>282</v>
      </c>
      <c r="F92" s="63"/>
      <c r="G92" s="63"/>
      <c r="H92" s="63"/>
      <c r="I92" s="56"/>
      <c r="J92" s="62"/>
      <c r="K92" s="97"/>
      <c r="L92" s="181"/>
      <c r="M92" s="156"/>
      <c r="N92" s="156"/>
    </row>
    <row r="93" s="116" customFormat="1" ht="21.95" customHeight="1" spans="1:14">
      <c r="A93" s="131" t="s">
        <v>148</v>
      </c>
      <c r="B93" s="150" t="s">
        <v>284</v>
      </c>
      <c r="C93" s="132">
        <v>1</v>
      </c>
      <c r="D93" s="148"/>
      <c r="E93" s="167" t="s">
        <v>282</v>
      </c>
      <c r="F93" s="63"/>
      <c r="G93" s="63"/>
      <c r="H93" s="63"/>
      <c r="I93" s="56"/>
      <c r="J93" s="62"/>
      <c r="K93" s="97"/>
      <c r="L93" s="181"/>
      <c r="M93" s="156"/>
      <c r="N93" s="156"/>
    </row>
    <row r="94" s="116" customFormat="1" ht="21.95" customHeight="1" spans="1:14">
      <c r="A94" s="131" t="s">
        <v>150</v>
      </c>
      <c r="B94" s="150" t="s">
        <v>284</v>
      </c>
      <c r="C94" s="132">
        <v>1</v>
      </c>
      <c r="D94" s="148"/>
      <c r="E94" s="167" t="s">
        <v>282</v>
      </c>
      <c r="F94" s="63"/>
      <c r="G94" s="63"/>
      <c r="H94" s="63"/>
      <c r="I94" s="63"/>
      <c r="J94" s="61"/>
      <c r="K94" s="61"/>
      <c r="L94" s="181"/>
      <c r="M94" s="156"/>
      <c r="N94" s="156"/>
    </row>
    <row r="95" s="116" customFormat="1" ht="21.95" customHeight="1" spans="1:14">
      <c r="A95" s="131" t="s">
        <v>152</v>
      </c>
      <c r="B95" s="150" t="s">
        <v>285</v>
      </c>
      <c r="C95" s="132">
        <v>1</v>
      </c>
      <c r="D95" s="148"/>
      <c r="E95" s="167" t="s">
        <v>282</v>
      </c>
      <c r="F95" s="63"/>
      <c r="G95" s="63"/>
      <c r="H95" s="63"/>
      <c r="I95" s="63"/>
      <c r="J95" s="61"/>
      <c r="K95" s="61"/>
      <c r="L95" s="181"/>
      <c r="M95" s="156"/>
      <c r="N95" s="156"/>
    </row>
    <row r="96" s="116" customFormat="1" ht="21.95" customHeight="1" spans="1:14">
      <c r="A96" s="131" t="s">
        <v>154</v>
      </c>
      <c r="B96" s="150" t="s">
        <v>286</v>
      </c>
      <c r="C96" s="132">
        <v>1</v>
      </c>
      <c r="D96" s="148"/>
      <c r="E96" s="167" t="s">
        <v>282</v>
      </c>
      <c r="F96" s="63"/>
      <c r="G96" s="63"/>
      <c r="H96" s="63"/>
      <c r="I96" s="63"/>
      <c r="J96" s="61"/>
      <c r="K96" s="61"/>
      <c r="L96" s="181"/>
      <c r="M96" s="156"/>
      <c r="N96" s="156"/>
    </row>
    <row r="97" s="116" customFormat="1" ht="21.95" customHeight="1" spans="1:14">
      <c r="A97" s="131" t="s">
        <v>157</v>
      </c>
      <c r="B97" s="150" t="s">
        <v>356</v>
      </c>
      <c r="C97" s="132">
        <v>3</v>
      </c>
      <c r="D97" s="148"/>
      <c r="E97" s="56" t="s">
        <v>219</v>
      </c>
      <c r="F97" s="63"/>
      <c r="G97" s="63"/>
      <c r="H97" s="63"/>
      <c r="I97" s="63"/>
      <c r="J97" s="61"/>
      <c r="K97" s="61"/>
      <c r="L97" s="181"/>
      <c r="M97" s="156"/>
      <c r="N97" s="156"/>
    </row>
    <row r="98" s="116" customFormat="1" ht="15" customHeight="1" spans="1:14">
      <c r="A98" s="131"/>
      <c r="B98" s="150"/>
      <c r="C98" s="132"/>
      <c r="D98" s="148"/>
      <c r="E98" s="167"/>
      <c r="F98" s="63"/>
      <c r="G98" s="63"/>
      <c r="H98" s="63"/>
      <c r="I98" s="63"/>
      <c r="J98" s="61"/>
      <c r="K98" s="61"/>
      <c r="L98" s="181"/>
      <c r="M98" s="156"/>
      <c r="N98" s="156"/>
    </row>
    <row r="99" s="116" customFormat="1" ht="24" spans="1:18">
      <c r="A99" s="131" t="s">
        <v>158</v>
      </c>
      <c r="B99" s="145" t="s">
        <v>288</v>
      </c>
      <c r="C99" s="132">
        <v>4.3</v>
      </c>
      <c r="D99" s="148"/>
      <c r="E99" s="56" t="s">
        <v>223</v>
      </c>
      <c r="F99" s="55"/>
      <c r="G99" s="56"/>
      <c r="H99" s="68"/>
      <c r="I99" s="63"/>
      <c r="J99" s="61"/>
      <c r="K99" s="61"/>
      <c r="L99" s="180"/>
      <c r="M99" s="156"/>
      <c r="N99" s="156"/>
      <c r="R99" s="161"/>
    </row>
    <row r="100" s="116" customFormat="1" ht="12.75" spans="1:18">
      <c r="A100" s="131"/>
      <c r="B100" s="168"/>
      <c r="C100" s="132"/>
      <c r="D100" s="148"/>
      <c r="E100" s="56"/>
      <c r="F100" s="55"/>
      <c r="G100" s="56"/>
      <c r="H100" s="68"/>
      <c r="I100" s="63"/>
      <c r="J100" s="61"/>
      <c r="K100" s="61"/>
      <c r="L100" s="180"/>
      <c r="M100" s="156"/>
      <c r="N100" s="156"/>
      <c r="R100" s="161"/>
    </row>
    <row r="101" s="116" customFormat="1" ht="36" spans="1:18">
      <c r="A101" s="131" t="s">
        <v>159</v>
      </c>
      <c r="B101" s="145" t="s">
        <v>289</v>
      </c>
      <c r="C101" s="132">
        <v>1.92</v>
      </c>
      <c r="D101" s="148"/>
      <c r="E101" s="56" t="s">
        <v>223</v>
      </c>
      <c r="F101" s="55"/>
      <c r="G101" s="56"/>
      <c r="H101" s="68"/>
      <c r="I101" s="63"/>
      <c r="J101" s="61"/>
      <c r="K101" s="61"/>
      <c r="L101" s="180"/>
      <c r="M101" s="156"/>
      <c r="N101" s="156"/>
      <c r="R101" s="161"/>
    </row>
    <row r="102" s="116" customFormat="1" ht="12.75" spans="1:18">
      <c r="A102" s="131"/>
      <c r="B102" s="143"/>
      <c r="C102" s="132"/>
      <c r="D102" s="148"/>
      <c r="E102" s="56"/>
      <c r="F102" s="55"/>
      <c r="G102" s="56"/>
      <c r="H102" s="68"/>
      <c r="I102" s="63"/>
      <c r="J102" s="61"/>
      <c r="K102" s="61"/>
      <c r="L102" s="180"/>
      <c r="M102" s="156"/>
      <c r="N102" s="156"/>
      <c r="R102" s="161"/>
    </row>
    <row r="103" s="116" customFormat="1" ht="12.75" spans="1:18">
      <c r="A103" s="131"/>
      <c r="B103" s="143"/>
      <c r="C103" s="132"/>
      <c r="D103" s="148"/>
      <c r="E103" s="56"/>
      <c r="F103" s="55"/>
      <c r="G103" s="56"/>
      <c r="H103" s="68"/>
      <c r="I103" s="56"/>
      <c r="J103" s="61"/>
      <c r="K103" s="61"/>
      <c r="L103" s="180"/>
      <c r="M103" s="156"/>
      <c r="N103" s="156"/>
      <c r="R103" s="161"/>
    </row>
    <row r="104" s="116" customFormat="1" ht="15" customHeight="1" spans="1:14">
      <c r="A104" s="131"/>
      <c r="B104" s="165" t="s">
        <v>290</v>
      </c>
      <c r="C104" s="132"/>
      <c r="D104" s="148"/>
      <c r="E104" s="56"/>
      <c r="F104" s="55"/>
      <c r="G104" s="56"/>
      <c r="H104" s="56"/>
      <c r="I104" s="56"/>
      <c r="J104" s="57"/>
      <c r="K104" s="98"/>
      <c r="L104" s="154"/>
      <c r="M104" s="182"/>
      <c r="N104" s="156"/>
    </row>
    <row r="105" s="116" customFormat="1" ht="10.5" customHeight="1" spans="1:14">
      <c r="A105" s="131"/>
      <c r="B105" s="169"/>
      <c r="C105" s="132"/>
      <c r="D105" s="148"/>
      <c r="E105" s="56"/>
      <c r="F105" s="55"/>
      <c r="G105" s="56"/>
      <c r="H105" s="56"/>
      <c r="I105" s="56"/>
      <c r="J105" s="57"/>
      <c r="K105" s="98"/>
      <c r="L105" s="154"/>
      <c r="M105" s="183"/>
      <c r="N105" s="156"/>
    </row>
    <row r="106" s="116" customFormat="1" ht="56.25" customHeight="1" spans="1:14">
      <c r="A106" s="131"/>
      <c r="B106" s="138" t="s">
        <v>291</v>
      </c>
      <c r="C106" s="132"/>
      <c r="D106" s="148"/>
      <c r="E106" s="56"/>
      <c r="F106" s="55"/>
      <c r="G106" s="56"/>
      <c r="H106" s="56"/>
      <c r="I106" s="99"/>
      <c r="J106" s="57"/>
      <c r="K106" s="57"/>
      <c r="L106" s="154"/>
      <c r="M106" s="160"/>
      <c r="N106" s="156"/>
    </row>
    <row r="107" s="116" customFormat="1" ht="22.5" customHeight="1" spans="1:18">
      <c r="A107" s="131" t="s">
        <v>8</v>
      </c>
      <c r="B107" s="139" t="s">
        <v>292</v>
      </c>
      <c r="C107" s="132">
        <v>1</v>
      </c>
      <c r="D107" s="133"/>
      <c r="E107" s="56" t="s">
        <v>293</v>
      </c>
      <c r="F107" s="63" t="s">
        <v>294</v>
      </c>
      <c r="G107" s="63"/>
      <c r="H107" s="63"/>
      <c r="I107" s="63"/>
      <c r="J107" s="61"/>
      <c r="K107" s="61"/>
      <c r="L107" s="91"/>
      <c r="M107" s="156"/>
      <c r="N107" s="156"/>
      <c r="R107" s="161"/>
    </row>
    <row r="108" s="116" customFormat="1" ht="22.5" customHeight="1" spans="1:18">
      <c r="A108" s="131" t="s">
        <v>9</v>
      </c>
      <c r="B108" s="139" t="s">
        <v>295</v>
      </c>
      <c r="C108" s="132">
        <v>1</v>
      </c>
      <c r="D108" s="133"/>
      <c r="E108" s="56" t="s">
        <v>293</v>
      </c>
      <c r="F108" s="63" t="s">
        <v>294</v>
      </c>
      <c r="G108" s="63"/>
      <c r="H108" s="63"/>
      <c r="I108" s="63"/>
      <c r="J108" s="61"/>
      <c r="K108" s="61"/>
      <c r="L108" s="91"/>
      <c r="M108" s="156"/>
      <c r="N108" s="156"/>
      <c r="R108" s="161"/>
    </row>
    <row r="109" s="116" customFormat="1" ht="22.5" customHeight="1" spans="1:18">
      <c r="A109" s="131" t="s">
        <v>104</v>
      </c>
      <c r="B109" s="139" t="s">
        <v>296</v>
      </c>
      <c r="C109" s="132">
        <v>1</v>
      </c>
      <c r="D109" s="133"/>
      <c r="E109" s="56" t="s">
        <v>293</v>
      </c>
      <c r="F109" s="63" t="s">
        <v>294</v>
      </c>
      <c r="G109" s="63"/>
      <c r="H109" s="63"/>
      <c r="I109" s="63"/>
      <c r="J109" s="61"/>
      <c r="K109" s="61"/>
      <c r="L109" s="91"/>
      <c r="M109" s="156"/>
      <c r="N109" s="156"/>
      <c r="R109" s="161"/>
    </row>
    <row r="110" s="116" customFormat="1" ht="22.5" customHeight="1" spans="1:18">
      <c r="A110" s="131" t="s">
        <v>121</v>
      </c>
      <c r="B110" s="139" t="s">
        <v>297</v>
      </c>
      <c r="C110" s="132">
        <v>1</v>
      </c>
      <c r="D110" s="133"/>
      <c r="E110" s="56" t="s">
        <v>293</v>
      </c>
      <c r="F110" s="63" t="s">
        <v>294</v>
      </c>
      <c r="G110" s="63"/>
      <c r="H110" s="63"/>
      <c r="I110" s="63"/>
      <c r="J110" s="61"/>
      <c r="K110" s="61"/>
      <c r="L110" s="91"/>
      <c r="M110" s="156"/>
      <c r="N110" s="156"/>
      <c r="R110" s="161"/>
    </row>
    <row r="111" s="116" customFormat="1" ht="22.5" customHeight="1" spans="1:18">
      <c r="A111" s="131" t="s">
        <v>140</v>
      </c>
      <c r="B111" s="139" t="s">
        <v>298</v>
      </c>
      <c r="C111" s="132">
        <v>1</v>
      </c>
      <c r="D111" s="133"/>
      <c r="E111" s="56" t="s">
        <v>293</v>
      </c>
      <c r="F111" s="63" t="s">
        <v>294</v>
      </c>
      <c r="G111" s="63"/>
      <c r="H111" s="63"/>
      <c r="I111" s="63"/>
      <c r="J111" s="61"/>
      <c r="K111" s="61"/>
      <c r="L111" s="91"/>
      <c r="M111" s="156"/>
      <c r="N111" s="156"/>
      <c r="R111" s="161"/>
    </row>
    <row r="112" s="116" customFormat="1" ht="22.5" customHeight="1" spans="1:18">
      <c r="A112" s="131" t="s">
        <v>142</v>
      </c>
      <c r="B112" s="139" t="s">
        <v>299</v>
      </c>
      <c r="C112" s="132">
        <v>1</v>
      </c>
      <c r="D112" s="133"/>
      <c r="E112" s="56" t="s">
        <v>293</v>
      </c>
      <c r="F112" s="63" t="s">
        <v>294</v>
      </c>
      <c r="G112" s="63"/>
      <c r="H112" s="63"/>
      <c r="I112" s="63"/>
      <c r="J112" s="61"/>
      <c r="K112" s="61"/>
      <c r="L112" s="91"/>
      <c r="M112" s="156"/>
      <c r="N112" s="156"/>
      <c r="R112" s="161"/>
    </row>
    <row r="113" s="116" customFormat="1" ht="22.5" customHeight="1" spans="1:18">
      <c r="A113" s="131" t="s">
        <v>144</v>
      </c>
      <c r="B113" s="139" t="s">
        <v>300</v>
      </c>
      <c r="C113" s="132">
        <v>1</v>
      </c>
      <c r="D113" s="133"/>
      <c r="E113" s="56" t="s">
        <v>301</v>
      </c>
      <c r="F113" s="63" t="s">
        <v>294</v>
      </c>
      <c r="G113" s="63"/>
      <c r="H113" s="63"/>
      <c r="I113" s="100"/>
      <c r="J113" s="100"/>
      <c r="K113" s="101"/>
      <c r="L113" s="91"/>
      <c r="M113" s="156"/>
      <c r="N113" s="156"/>
      <c r="R113" s="161"/>
    </row>
    <row r="114" s="116" customFormat="1" ht="22.5" customHeight="1" spans="1:18">
      <c r="A114" s="131" t="s">
        <v>146</v>
      </c>
      <c r="B114" s="139" t="s">
        <v>302</v>
      </c>
      <c r="C114" s="132">
        <v>1</v>
      </c>
      <c r="D114" s="133"/>
      <c r="E114" s="56" t="s">
        <v>301</v>
      </c>
      <c r="F114" s="63" t="s">
        <v>294</v>
      </c>
      <c r="G114" s="63"/>
      <c r="H114" s="63"/>
      <c r="I114" s="63"/>
      <c r="J114" s="61"/>
      <c r="K114" s="61"/>
      <c r="L114" s="91"/>
      <c r="M114" s="156"/>
      <c r="N114" s="156"/>
      <c r="R114" s="161"/>
    </row>
    <row r="115" s="116" customFormat="1" ht="22.5" customHeight="1" spans="1:18">
      <c r="A115" s="131" t="s">
        <v>148</v>
      </c>
      <c r="B115" s="139" t="s">
        <v>303</v>
      </c>
      <c r="C115" s="132">
        <v>1</v>
      </c>
      <c r="D115" s="133"/>
      <c r="E115" s="56" t="s">
        <v>293</v>
      </c>
      <c r="F115" s="63" t="s">
        <v>294</v>
      </c>
      <c r="G115" s="63"/>
      <c r="H115" s="63"/>
      <c r="I115" s="99"/>
      <c r="J115" s="99"/>
      <c r="K115" s="101"/>
      <c r="L115" s="91"/>
      <c r="M115" s="156"/>
      <c r="N115" s="156"/>
      <c r="R115" s="161"/>
    </row>
    <row r="116" s="116" customFormat="1" ht="22.5" customHeight="1" spans="1:18">
      <c r="A116" s="131" t="s">
        <v>150</v>
      </c>
      <c r="B116" s="139" t="s">
        <v>304</v>
      </c>
      <c r="C116" s="132">
        <v>1</v>
      </c>
      <c r="D116" s="133"/>
      <c r="E116" s="56" t="s">
        <v>293</v>
      </c>
      <c r="F116" s="63" t="s">
        <v>294</v>
      </c>
      <c r="G116" s="63"/>
      <c r="H116" s="63"/>
      <c r="I116" s="99"/>
      <c r="J116" s="99"/>
      <c r="K116" s="101"/>
      <c r="L116" s="91"/>
      <c r="M116" s="156"/>
      <c r="N116" s="156"/>
      <c r="R116" s="161"/>
    </row>
    <row r="117" s="116" customFormat="1" ht="22.5" customHeight="1" spans="1:18">
      <c r="A117" s="131" t="s">
        <v>152</v>
      </c>
      <c r="B117" s="139" t="s">
        <v>305</v>
      </c>
      <c r="C117" s="132">
        <v>3</v>
      </c>
      <c r="D117" s="133"/>
      <c r="E117" s="56" t="s">
        <v>293</v>
      </c>
      <c r="F117" s="63" t="s">
        <v>294</v>
      </c>
      <c r="G117" s="63"/>
      <c r="H117" s="63"/>
      <c r="I117" s="99"/>
      <c r="J117" s="99"/>
      <c r="K117" s="101"/>
      <c r="L117" s="91"/>
      <c r="M117" s="156"/>
      <c r="N117" s="156"/>
      <c r="R117" s="161"/>
    </row>
    <row r="118" s="116" customFormat="1" ht="12.75" spans="1:14">
      <c r="A118" s="131"/>
      <c r="B118" s="118"/>
      <c r="C118" s="132"/>
      <c r="D118" s="148"/>
      <c r="E118" s="56"/>
      <c r="F118" s="67"/>
      <c r="G118" s="56"/>
      <c r="H118" s="56"/>
      <c r="I118" s="63"/>
      <c r="J118" s="61"/>
      <c r="K118" s="61"/>
      <c r="L118" s="154"/>
      <c r="M118" s="156"/>
      <c r="N118" s="156"/>
    </row>
    <row r="119" s="116" customFormat="1" ht="12.75" spans="1:18">
      <c r="A119" s="131"/>
      <c r="B119" s="170" t="s">
        <v>306</v>
      </c>
      <c r="C119" s="171"/>
      <c r="D119" s="172"/>
      <c r="E119" s="56"/>
      <c r="F119" s="105"/>
      <c r="G119" s="56"/>
      <c r="H119" s="56"/>
      <c r="I119" s="63"/>
      <c r="J119" s="61"/>
      <c r="K119" s="61"/>
      <c r="L119" s="154"/>
      <c r="M119" s="4"/>
      <c r="N119" s="4"/>
      <c r="O119" s="122"/>
      <c r="P119" s="122"/>
      <c r="Q119" s="122"/>
      <c r="R119" s="122"/>
    </row>
    <row r="120" s="116" customFormat="1" ht="12.75" spans="1:18">
      <c r="A120" s="131"/>
      <c r="B120" s="173"/>
      <c r="C120" s="171"/>
      <c r="D120" s="172"/>
      <c r="E120" s="56"/>
      <c r="F120" s="105"/>
      <c r="G120" s="56"/>
      <c r="H120" s="56"/>
      <c r="I120" s="63"/>
      <c r="J120" s="61"/>
      <c r="K120" s="61"/>
      <c r="L120" s="154"/>
      <c r="M120" s="4"/>
      <c r="N120" s="4"/>
      <c r="O120" s="122"/>
      <c r="P120" s="122"/>
      <c r="Q120" s="122"/>
      <c r="R120" s="122"/>
    </row>
    <row r="121" s="116" customFormat="1" ht="24" spans="1:18">
      <c r="A121" s="131"/>
      <c r="B121" s="174" t="s">
        <v>307</v>
      </c>
      <c r="C121" s="171"/>
      <c r="D121" s="172"/>
      <c r="E121" s="56"/>
      <c r="F121" s="99"/>
      <c r="G121" s="101"/>
      <c r="H121" s="99"/>
      <c r="I121" s="63"/>
      <c r="J121" s="61"/>
      <c r="K121" s="61"/>
      <c r="L121" s="154"/>
      <c r="M121" s="4"/>
      <c r="N121" s="4"/>
      <c r="O121" s="122"/>
      <c r="P121" s="122"/>
      <c r="Q121" s="122"/>
      <c r="R121" s="122"/>
    </row>
    <row r="122" s="116" customFormat="1" ht="12.75" spans="1:18">
      <c r="A122" s="131" t="s">
        <v>154</v>
      </c>
      <c r="B122" s="139" t="s">
        <v>308</v>
      </c>
      <c r="C122" s="171">
        <v>36</v>
      </c>
      <c r="D122" s="172"/>
      <c r="E122" s="56" t="s">
        <v>293</v>
      </c>
      <c r="F122" s="106" t="s">
        <v>294</v>
      </c>
      <c r="G122" s="63"/>
      <c r="H122" s="63"/>
      <c r="I122" s="63"/>
      <c r="J122" s="61"/>
      <c r="K122" s="61"/>
      <c r="L122" s="154"/>
      <c r="M122" s="4"/>
      <c r="N122" s="4"/>
      <c r="O122" s="122"/>
      <c r="P122" s="122"/>
      <c r="Q122" s="122"/>
      <c r="R122" s="122"/>
    </row>
    <row r="123" s="116" customFormat="1" ht="12.75" spans="1:18">
      <c r="A123" s="131" t="s">
        <v>157</v>
      </c>
      <c r="B123" s="139" t="s">
        <v>357</v>
      </c>
      <c r="C123" s="175">
        <v>2</v>
      </c>
      <c r="D123" s="176"/>
      <c r="E123" s="56" t="s">
        <v>293</v>
      </c>
      <c r="F123" s="106" t="s">
        <v>294</v>
      </c>
      <c r="G123" s="63"/>
      <c r="H123" s="63"/>
      <c r="I123" s="99"/>
      <c r="J123" s="99"/>
      <c r="K123" s="101"/>
      <c r="L123" s="154"/>
      <c r="M123" s="4"/>
      <c r="N123" s="4"/>
      <c r="O123" s="122"/>
      <c r="P123" s="122"/>
      <c r="Q123" s="122"/>
      <c r="R123" s="122"/>
    </row>
    <row r="124" s="116" customFormat="1" ht="12.75" spans="1:18">
      <c r="A124" s="131" t="s">
        <v>158</v>
      </c>
      <c r="B124" s="139" t="s">
        <v>309</v>
      </c>
      <c r="C124" s="175">
        <v>6</v>
      </c>
      <c r="D124" s="176"/>
      <c r="E124" s="56" t="s">
        <v>293</v>
      </c>
      <c r="F124" s="106" t="s">
        <v>294</v>
      </c>
      <c r="G124" s="63"/>
      <c r="H124" s="63"/>
      <c r="I124" s="99"/>
      <c r="J124" s="99"/>
      <c r="K124" s="101"/>
      <c r="L124" s="154"/>
      <c r="M124" s="4"/>
      <c r="N124" s="4"/>
      <c r="O124" s="122"/>
      <c r="P124" s="122"/>
      <c r="Q124" s="122"/>
      <c r="R124" s="122"/>
    </row>
    <row r="125" s="116" customFormat="1" ht="12.75" spans="1:18">
      <c r="A125" s="131" t="s">
        <v>159</v>
      </c>
      <c r="B125" s="139" t="s">
        <v>310</v>
      </c>
      <c r="C125" s="175">
        <v>2</v>
      </c>
      <c r="D125" s="176"/>
      <c r="E125" s="56" t="s">
        <v>293</v>
      </c>
      <c r="F125" s="106" t="s">
        <v>294</v>
      </c>
      <c r="G125" s="63"/>
      <c r="H125" s="63"/>
      <c r="I125" s="63"/>
      <c r="J125" s="61"/>
      <c r="K125" s="61"/>
      <c r="L125" s="154"/>
      <c r="M125" s="4"/>
      <c r="N125" s="4"/>
      <c r="O125" s="122"/>
      <c r="P125" s="122"/>
      <c r="Q125" s="122"/>
      <c r="R125" s="122"/>
    </row>
    <row r="126" s="116" customFormat="1" ht="12.75" spans="1:18">
      <c r="A126" s="131" t="s">
        <v>175</v>
      </c>
      <c r="B126" s="139" t="s">
        <v>311</v>
      </c>
      <c r="C126" s="175">
        <v>3</v>
      </c>
      <c r="D126" s="176"/>
      <c r="E126" s="56" t="s">
        <v>293</v>
      </c>
      <c r="F126" s="106" t="s">
        <v>294</v>
      </c>
      <c r="G126" s="63"/>
      <c r="H126" s="63"/>
      <c r="I126" s="99"/>
      <c r="J126" s="57"/>
      <c r="K126" s="57"/>
      <c r="L126" s="154"/>
      <c r="M126" s="4"/>
      <c r="N126" s="4"/>
      <c r="O126" s="122"/>
      <c r="P126" s="122"/>
      <c r="Q126" s="122"/>
      <c r="R126" s="122"/>
    </row>
    <row r="127" s="116" customFormat="1" ht="12.75" spans="1:14">
      <c r="A127" s="131"/>
      <c r="B127" s="143"/>
      <c r="C127" s="178"/>
      <c r="D127" s="133"/>
      <c r="E127" s="56"/>
      <c r="F127" s="99"/>
      <c r="G127" s="101"/>
      <c r="H127" s="99"/>
      <c r="I127" s="99"/>
      <c r="J127" s="57"/>
      <c r="K127" s="57"/>
      <c r="L127" s="155"/>
      <c r="M127" s="156"/>
      <c r="N127" s="156"/>
    </row>
    <row r="128" s="116" customFormat="1" ht="24" spans="1:14">
      <c r="A128" s="131"/>
      <c r="B128" s="179" t="s">
        <v>312</v>
      </c>
      <c r="C128" s="178"/>
      <c r="D128" s="133"/>
      <c r="E128" s="56"/>
      <c r="F128" s="100"/>
      <c r="G128" s="101"/>
      <c r="H128" s="100"/>
      <c r="I128" s="56"/>
      <c r="J128" s="61"/>
      <c r="K128" s="61"/>
      <c r="L128" s="155"/>
      <c r="M128" s="156"/>
      <c r="N128" s="156"/>
    </row>
    <row r="129" s="116" customFormat="1" ht="12.75" spans="1:14">
      <c r="A129" s="131" t="s">
        <v>176</v>
      </c>
      <c r="B129" s="184" t="s">
        <v>313</v>
      </c>
      <c r="C129" s="178">
        <v>2</v>
      </c>
      <c r="D129" s="133"/>
      <c r="E129" s="56" t="s">
        <v>301</v>
      </c>
      <c r="F129" s="106" t="s">
        <v>294</v>
      </c>
      <c r="G129" s="63"/>
      <c r="H129" s="63"/>
      <c r="I129" s="56"/>
      <c r="J129" s="61"/>
      <c r="K129" s="61"/>
      <c r="L129" s="155"/>
      <c r="M129" s="4"/>
      <c r="N129" s="156"/>
    </row>
    <row r="130" s="116" customFormat="1" ht="12.75" spans="1:14">
      <c r="A130" s="131"/>
      <c r="B130" s="177"/>
      <c r="C130" s="178"/>
      <c r="D130" s="133"/>
      <c r="E130" s="56"/>
      <c r="F130" s="99"/>
      <c r="G130" s="101"/>
      <c r="H130" s="99"/>
      <c r="I130" s="68"/>
      <c r="J130" s="61"/>
      <c r="K130" s="61"/>
      <c r="L130" s="155"/>
      <c r="M130" s="156"/>
      <c r="N130" s="156"/>
    </row>
    <row r="131" s="116" customFormat="1" ht="36" spans="1:14">
      <c r="A131" s="131"/>
      <c r="B131" s="179" t="s">
        <v>314</v>
      </c>
      <c r="C131" s="178"/>
      <c r="D131" s="133"/>
      <c r="E131" s="56"/>
      <c r="F131" s="99"/>
      <c r="G131" s="101"/>
      <c r="H131" s="99"/>
      <c r="I131" s="56"/>
      <c r="J131" s="61"/>
      <c r="K131" s="61"/>
      <c r="L131" s="155"/>
      <c r="M131" s="4"/>
      <c r="N131" s="156"/>
    </row>
    <row r="132" s="116" customFormat="1" ht="12.75" spans="1:14">
      <c r="A132" s="131" t="s">
        <v>177</v>
      </c>
      <c r="B132" s="184" t="s">
        <v>315</v>
      </c>
      <c r="C132" s="178">
        <v>2</v>
      </c>
      <c r="D132" s="133"/>
      <c r="E132" s="56" t="s">
        <v>301</v>
      </c>
      <c r="F132" s="106" t="s">
        <v>294</v>
      </c>
      <c r="G132" s="63"/>
      <c r="H132" s="63"/>
      <c r="I132" s="63"/>
      <c r="J132" s="61"/>
      <c r="K132" s="61"/>
      <c r="L132" s="155"/>
      <c r="M132" s="4"/>
      <c r="N132" s="156"/>
    </row>
    <row r="133" s="116" customFormat="1" ht="12.75" spans="1:14">
      <c r="A133" s="131" t="s">
        <v>266</v>
      </c>
      <c r="B133" s="185" t="s">
        <v>358</v>
      </c>
      <c r="C133" s="178">
        <v>4</v>
      </c>
      <c r="D133" s="133"/>
      <c r="E133" s="56" t="s">
        <v>301</v>
      </c>
      <c r="F133" s="106" t="s">
        <v>294</v>
      </c>
      <c r="G133" s="63"/>
      <c r="H133" s="63"/>
      <c r="I133" s="56"/>
      <c r="J133" s="61"/>
      <c r="K133" s="61"/>
      <c r="L133" s="155"/>
      <c r="M133" s="4"/>
      <c r="N133" s="156"/>
    </row>
    <row r="134" s="116" customFormat="1" ht="12.75" spans="1:14">
      <c r="A134" s="131" t="s">
        <v>268</v>
      </c>
      <c r="B134" s="184" t="s">
        <v>317</v>
      </c>
      <c r="C134" s="178">
        <v>1</v>
      </c>
      <c r="D134" s="133"/>
      <c r="E134" s="56" t="s">
        <v>301</v>
      </c>
      <c r="F134" s="106" t="s">
        <v>294</v>
      </c>
      <c r="G134" s="63"/>
      <c r="H134" s="63"/>
      <c r="I134" s="56"/>
      <c r="J134" s="61"/>
      <c r="K134" s="61"/>
      <c r="L134" s="155"/>
      <c r="M134" s="4"/>
      <c r="N134" s="156"/>
    </row>
    <row r="135" s="116" customFormat="1" ht="12.75" spans="1:14">
      <c r="A135" s="131" t="s">
        <v>318</v>
      </c>
      <c r="B135" s="184" t="s">
        <v>319</v>
      </c>
      <c r="C135" s="178">
        <v>2</v>
      </c>
      <c r="D135" s="133"/>
      <c r="E135" s="56" t="s">
        <v>301</v>
      </c>
      <c r="F135" s="106" t="s">
        <v>294</v>
      </c>
      <c r="G135" s="63"/>
      <c r="H135" s="63"/>
      <c r="I135" s="56"/>
      <c r="J135" s="61"/>
      <c r="K135" s="61"/>
      <c r="L135" s="155"/>
      <c r="M135" s="4"/>
      <c r="N135" s="156"/>
    </row>
    <row r="136" s="116" customFormat="1" ht="12.75" spans="1:14">
      <c r="A136" s="131" t="s">
        <v>320</v>
      </c>
      <c r="B136" s="184" t="s">
        <v>321</v>
      </c>
      <c r="C136" s="178">
        <v>2</v>
      </c>
      <c r="D136" s="133"/>
      <c r="E136" s="56" t="s">
        <v>301</v>
      </c>
      <c r="F136" s="106" t="s">
        <v>294</v>
      </c>
      <c r="G136" s="63"/>
      <c r="H136" s="63"/>
      <c r="I136" s="56"/>
      <c r="J136" s="62"/>
      <c r="K136" s="61"/>
      <c r="L136" s="155"/>
      <c r="M136" s="4"/>
      <c r="N136" s="156"/>
    </row>
    <row r="137" s="116" customFormat="1" ht="12.75" spans="1:14">
      <c r="A137" s="131"/>
      <c r="B137" s="140"/>
      <c r="C137" s="178"/>
      <c r="D137" s="133"/>
      <c r="E137" s="56"/>
      <c r="F137" s="106"/>
      <c r="G137" s="101"/>
      <c r="H137" s="99"/>
      <c r="I137" s="94"/>
      <c r="J137" s="95" t="s">
        <v>334</v>
      </c>
      <c r="K137" s="96"/>
      <c r="L137" s="193"/>
      <c r="M137" s="156"/>
      <c r="N137" s="156"/>
    </row>
    <row r="138" s="116" customFormat="1" ht="62.1" customHeight="1" spans="1:14">
      <c r="A138" s="131"/>
      <c r="B138" s="184" t="s">
        <v>322</v>
      </c>
      <c r="C138" s="178"/>
      <c r="D138" s="133"/>
      <c r="E138" s="56"/>
      <c r="F138" s="106"/>
      <c r="G138" s="101"/>
      <c r="H138" s="99"/>
      <c r="I138" s="3"/>
      <c r="J138" s="4"/>
      <c r="K138" s="5"/>
      <c r="L138" s="155"/>
      <c r="M138" s="4"/>
      <c r="N138" s="156"/>
    </row>
    <row r="139" s="116" customFormat="1" ht="12.75" spans="1:15">
      <c r="A139" s="131" t="s">
        <v>323</v>
      </c>
      <c r="B139" s="177" t="s">
        <v>324</v>
      </c>
      <c r="C139" s="178">
        <v>30</v>
      </c>
      <c r="D139" s="133"/>
      <c r="E139" s="56" t="s">
        <v>223</v>
      </c>
      <c r="F139" s="63"/>
      <c r="G139" s="63"/>
      <c r="H139" s="63"/>
      <c r="I139" s="3"/>
      <c r="J139" s="4"/>
      <c r="K139" s="5"/>
      <c r="L139" s="193"/>
      <c r="M139" s="4"/>
      <c r="N139" s="156"/>
      <c r="O139" s="194"/>
    </row>
    <row r="140" s="116" customFormat="1" ht="12.75" spans="1:15">
      <c r="A140" s="131" t="s">
        <v>325</v>
      </c>
      <c r="B140" s="177" t="s">
        <v>326</v>
      </c>
      <c r="C140" s="186">
        <v>10</v>
      </c>
      <c r="D140" s="148"/>
      <c r="E140" s="56" t="s">
        <v>223</v>
      </c>
      <c r="F140" s="63"/>
      <c r="G140" s="63"/>
      <c r="H140" s="63"/>
      <c r="I140" s="3"/>
      <c r="J140" s="4"/>
      <c r="K140" s="5"/>
      <c r="L140" s="193"/>
      <c r="M140" s="4"/>
      <c r="N140" s="156"/>
      <c r="O140" s="194"/>
    </row>
    <row r="141" s="116" customFormat="1" ht="12.75" spans="1:15">
      <c r="A141" s="131"/>
      <c r="B141" s="177"/>
      <c r="C141" s="186"/>
      <c r="D141" s="148"/>
      <c r="E141" s="56"/>
      <c r="F141" s="63"/>
      <c r="G141" s="63"/>
      <c r="H141" s="63"/>
      <c r="I141" s="3"/>
      <c r="J141" s="4"/>
      <c r="K141" s="5"/>
      <c r="L141" s="193"/>
      <c r="M141" s="4"/>
      <c r="N141" s="156"/>
      <c r="O141" s="194"/>
    </row>
    <row r="142" s="116" customFormat="1" ht="15" customHeight="1" spans="1:14">
      <c r="A142" s="131"/>
      <c r="B142" s="165" t="s">
        <v>327</v>
      </c>
      <c r="C142" s="132"/>
      <c r="D142" s="148"/>
      <c r="E142" s="166"/>
      <c r="F142" s="67"/>
      <c r="G142" s="56"/>
      <c r="H142" s="56"/>
      <c r="I142" s="3"/>
      <c r="J142" s="4"/>
      <c r="K142" s="5"/>
      <c r="L142" s="154"/>
      <c r="M142" s="156"/>
      <c r="N142" s="156"/>
    </row>
    <row r="143" s="116" customFormat="1" ht="12" customHeight="1" spans="1:14">
      <c r="A143" s="131"/>
      <c r="B143" s="118"/>
      <c r="C143" s="132"/>
      <c r="D143" s="148"/>
      <c r="E143" s="166"/>
      <c r="F143" s="67"/>
      <c r="G143" s="56"/>
      <c r="H143" s="56"/>
      <c r="I143" s="3"/>
      <c r="J143" s="4"/>
      <c r="K143" s="5"/>
      <c r="L143" s="154"/>
      <c r="M143" s="156"/>
      <c r="N143" s="156"/>
    </row>
    <row r="144" s="116" customFormat="1" ht="36" customHeight="1" spans="1:14">
      <c r="A144" s="131"/>
      <c r="B144" s="150" t="s">
        <v>328</v>
      </c>
      <c r="C144" s="132"/>
      <c r="D144" s="148"/>
      <c r="E144" s="166"/>
      <c r="F144" s="67"/>
      <c r="G144" s="56"/>
      <c r="H144" s="56"/>
      <c r="I144" s="3"/>
      <c r="J144" s="4"/>
      <c r="K144" s="5"/>
      <c r="L144" s="154"/>
      <c r="M144" s="156"/>
      <c r="N144" s="156"/>
    </row>
    <row r="145" s="116" customFormat="1" ht="22.5" customHeight="1" spans="1:18">
      <c r="A145" s="131" t="s">
        <v>8</v>
      </c>
      <c r="B145" s="139" t="s">
        <v>330</v>
      </c>
      <c r="C145" s="132">
        <v>1</v>
      </c>
      <c r="D145" s="133"/>
      <c r="E145" s="56" t="s">
        <v>331</v>
      </c>
      <c r="F145" s="63"/>
      <c r="G145" s="63"/>
      <c r="H145" s="63"/>
      <c r="I145" s="3"/>
      <c r="J145" s="4"/>
      <c r="K145" s="5"/>
      <c r="L145" s="91"/>
      <c r="M145" s="156"/>
      <c r="N145" s="156"/>
      <c r="R145" s="161"/>
    </row>
    <row r="146" s="116" customFormat="1" ht="15" customHeight="1" spans="1:14">
      <c r="A146" s="131"/>
      <c r="B146" s="118"/>
      <c r="C146" s="132"/>
      <c r="D146" s="148"/>
      <c r="E146" s="166"/>
      <c r="F146" s="67"/>
      <c r="G146" s="56"/>
      <c r="H146" s="56"/>
      <c r="I146" s="3"/>
      <c r="J146" s="4"/>
      <c r="K146" s="5"/>
      <c r="L146" s="154"/>
      <c r="M146" s="156"/>
      <c r="N146" s="156"/>
    </row>
    <row r="147" s="116" customFormat="1" ht="34" customHeight="1" spans="1:14">
      <c r="A147" s="131"/>
      <c r="B147" s="150" t="s">
        <v>359</v>
      </c>
      <c r="C147" s="132"/>
      <c r="D147" s="148"/>
      <c r="E147" s="166"/>
      <c r="F147" s="67"/>
      <c r="G147" s="56"/>
      <c r="H147" s="56"/>
      <c r="I147" s="3"/>
      <c r="J147" s="4"/>
      <c r="K147" s="5"/>
      <c r="L147" s="154"/>
      <c r="M147" s="156"/>
      <c r="N147" s="156"/>
    </row>
    <row r="148" s="116" customFormat="1" ht="15" customHeight="1" spans="1:14">
      <c r="A148" s="131" t="s">
        <v>9</v>
      </c>
      <c r="B148" s="139" t="s">
        <v>360</v>
      </c>
      <c r="C148" s="132">
        <f>2.1</f>
        <v>2.1</v>
      </c>
      <c r="D148" s="148"/>
      <c r="E148" s="166" t="s">
        <v>219</v>
      </c>
      <c r="F148" s="67"/>
      <c r="G148" s="56"/>
      <c r="H148" s="56"/>
      <c r="I148" s="3"/>
      <c r="J148" s="4"/>
      <c r="K148" s="5"/>
      <c r="L148" s="154"/>
      <c r="M148" s="156"/>
      <c r="N148" s="156"/>
    </row>
    <row r="149" s="116" customFormat="1" ht="36" customHeight="1" spans="1:14">
      <c r="A149" s="131"/>
      <c r="B149" s="150" t="s">
        <v>361</v>
      </c>
      <c r="C149" s="132"/>
      <c r="D149" s="148"/>
      <c r="E149" s="166"/>
      <c r="F149" s="67"/>
      <c r="G149" s="56"/>
      <c r="H149" s="56"/>
      <c r="I149" s="3"/>
      <c r="J149" s="4"/>
      <c r="K149" s="5"/>
      <c r="L149" s="154"/>
      <c r="M149" s="156"/>
      <c r="N149" s="156"/>
    </row>
    <row r="150" s="116" customFormat="1" ht="15" customHeight="1" spans="1:14">
      <c r="A150" s="131" t="s">
        <v>104</v>
      </c>
      <c r="B150" s="150" t="s">
        <v>362</v>
      </c>
      <c r="C150" s="132">
        <f>3.28*2.6-1*2.1</f>
        <v>6.428</v>
      </c>
      <c r="D150" s="148"/>
      <c r="E150" s="166" t="s">
        <v>219</v>
      </c>
      <c r="F150" s="67"/>
      <c r="G150" s="56"/>
      <c r="H150" s="56"/>
      <c r="I150" s="3"/>
      <c r="J150" s="4"/>
      <c r="K150" s="5"/>
      <c r="L150" s="154"/>
      <c r="M150" s="156"/>
      <c r="N150" s="156"/>
    </row>
    <row r="151" s="116" customFormat="1" ht="15" customHeight="1" spans="1:14">
      <c r="A151" s="131"/>
      <c r="B151" s="150"/>
      <c r="C151" s="132"/>
      <c r="D151" s="148"/>
      <c r="E151" s="166"/>
      <c r="F151" s="67"/>
      <c r="G151" s="56"/>
      <c r="H151" s="56"/>
      <c r="I151" s="3"/>
      <c r="J151" s="4"/>
      <c r="K151" s="5"/>
      <c r="L151" s="154"/>
      <c r="M151" s="156"/>
      <c r="N151" s="156"/>
    </row>
    <row r="152" s="116" customFormat="1" ht="15" customHeight="1" spans="1:14">
      <c r="A152" s="131"/>
      <c r="B152" s="150" t="s">
        <v>332</v>
      </c>
      <c r="C152" s="132"/>
      <c r="D152" s="148"/>
      <c r="E152" s="56"/>
      <c r="F152" s="55"/>
      <c r="G152" s="56"/>
      <c r="H152" s="56"/>
      <c r="I152" s="3"/>
      <c r="J152" s="4"/>
      <c r="K152" s="5"/>
      <c r="L152" s="154"/>
      <c r="M152" s="156"/>
      <c r="N152" s="156"/>
    </row>
    <row r="153" s="116" customFormat="1" ht="11.25" customHeight="1" spans="1:14">
      <c r="A153" s="131"/>
      <c r="B153" s="187"/>
      <c r="C153" s="188"/>
      <c r="D153" s="189"/>
      <c r="E153" s="190"/>
      <c r="F153" s="55"/>
      <c r="G153" s="56"/>
      <c r="H153" s="56"/>
      <c r="I153" s="3"/>
      <c r="J153" s="4"/>
      <c r="K153" s="5"/>
      <c r="L153" s="154"/>
      <c r="M153" s="156"/>
      <c r="N153" s="156"/>
    </row>
    <row r="154" s="116" customFormat="1" ht="57.75" customHeight="1" spans="1:14">
      <c r="A154" s="131"/>
      <c r="B154" s="150" t="s">
        <v>333</v>
      </c>
      <c r="C154" s="188"/>
      <c r="D154" s="189"/>
      <c r="E154" s="190"/>
      <c r="F154" s="55"/>
      <c r="G154" s="56"/>
      <c r="H154" s="56"/>
      <c r="I154" s="3"/>
      <c r="J154" s="4"/>
      <c r="K154" s="5"/>
      <c r="L154" s="154"/>
      <c r="M154" s="156"/>
      <c r="N154" s="156"/>
    </row>
    <row r="155" s="116" customFormat="1" ht="15" customHeight="1" spans="1:14">
      <c r="A155" s="131"/>
      <c r="B155" s="191"/>
      <c r="C155" s="188"/>
      <c r="D155" s="189"/>
      <c r="E155" s="190"/>
      <c r="F155" s="55"/>
      <c r="G155" s="56"/>
      <c r="H155" s="56"/>
      <c r="I155" s="3"/>
      <c r="J155" s="4"/>
      <c r="K155" s="5"/>
      <c r="L155" s="154"/>
      <c r="M155" s="156"/>
      <c r="N155" s="156"/>
    </row>
    <row r="156" s="116" customFormat="1" ht="15" customHeight="1" spans="1:14">
      <c r="A156" s="131"/>
      <c r="B156" s="191"/>
      <c r="C156" s="188"/>
      <c r="D156" s="189"/>
      <c r="E156" s="190"/>
      <c r="F156" s="55"/>
      <c r="G156" s="56"/>
      <c r="H156" s="56"/>
      <c r="I156" s="3"/>
      <c r="J156" s="4"/>
      <c r="K156" s="5"/>
      <c r="L156" s="154"/>
      <c r="M156" s="156"/>
      <c r="N156" s="156"/>
    </row>
    <row r="157" s="116" customFormat="1" ht="15" customHeight="1" spans="1:14">
      <c r="A157" s="131"/>
      <c r="B157" s="191"/>
      <c r="C157" s="188"/>
      <c r="D157" s="189"/>
      <c r="E157" s="190"/>
      <c r="F157" s="55"/>
      <c r="G157" s="56"/>
      <c r="H157" s="56"/>
      <c r="I157" s="3"/>
      <c r="J157" s="4"/>
      <c r="K157" s="5"/>
      <c r="L157" s="154"/>
      <c r="M157" s="156"/>
      <c r="N157" s="156"/>
    </row>
    <row r="158" s="116" customFormat="1" ht="15" customHeight="1" spans="1:14">
      <c r="A158" s="131"/>
      <c r="B158" s="118"/>
      <c r="C158" s="188"/>
      <c r="D158" s="189"/>
      <c r="E158" s="190"/>
      <c r="F158" s="55"/>
      <c r="G158" s="56"/>
      <c r="H158" s="56"/>
      <c r="I158" s="3"/>
      <c r="J158" s="4"/>
      <c r="K158" s="5"/>
      <c r="L158" s="154"/>
      <c r="M158" s="156"/>
      <c r="N158" s="156"/>
    </row>
    <row r="159" s="116" customFormat="1" ht="15" customHeight="1" spans="1:14">
      <c r="A159" s="131"/>
      <c r="B159" s="192" t="s">
        <v>200</v>
      </c>
      <c r="C159" s="188"/>
      <c r="D159" s="189"/>
      <c r="E159" s="190"/>
      <c r="F159" s="55"/>
      <c r="G159" s="56"/>
      <c r="H159" s="56"/>
      <c r="I159" s="3"/>
      <c r="J159" s="4"/>
      <c r="K159" s="5"/>
      <c r="L159" s="154"/>
      <c r="M159" s="156"/>
      <c r="N159" s="156"/>
    </row>
    <row r="160" s="116" customFormat="1" ht="15" customHeight="1" spans="1:14">
      <c r="A160" s="131"/>
      <c r="B160" s="150"/>
      <c r="C160" s="132"/>
      <c r="D160" s="148"/>
      <c r="E160" s="167"/>
      <c r="F160" s="55"/>
      <c r="G160" s="56"/>
      <c r="H160" s="56"/>
      <c r="I160" s="3"/>
      <c r="J160" s="4"/>
      <c r="K160" s="5"/>
      <c r="L160" s="154"/>
      <c r="M160" s="156"/>
      <c r="N160" s="156"/>
    </row>
    <row r="161" s="116" customFormat="1" ht="15" customHeight="1" spans="1:14">
      <c r="A161" s="131"/>
      <c r="B161" s="150"/>
      <c r="C161" s="132"/>
      <c r="D161" s="148"/>
      <c r="E161" s="167"/>
      <c r="F161" s="55"/>
      <c r="G161" s="56"/>
      <c r="H161" s="56"/>
      <c r="I161" s="3"/>
      <c r="J161" s="4"/>
      <c r="K161" s="5"/>
      <c r="L161" s="154"/>
      <c r="M161" s="156"/>
      <c r="N161" s="156"/>
    </row>
    <row r="162" s="116" customFormat="1" ht="15" customHeight="1" spans="1:14">
      <c r="A162" s="131"/>
      <c r="B162" s="118"/>
      <c r="C162" s="188"/>
      <c r="D162" s="189"/>
      <c r="E162" s="190"/>
      <c r="F162" s="55"/>
      <c r="G162" s="56"/>
      <c r="H162" s="56"/>
      <c r="I162" s="3"/>
      <c r="J162" s="4"/>
      <c r="K162" s="5"/>
      <c r="L162" s="154"/>
      <c r="M162" s="156"/>
      <c r="N162" s="156"/>
    </row>
    <row r="163" s="116" customFormat="1" ht="30" customHeight="1" spans="1:14">
      <c r="A163" s="198"/>
      <c r="B163" s="199" t="s">
        <v>200</v>
      </c>
      <c r="C163" s="200"/>
      <c r="D163" s="201"/>
      <c r="E163" s="201"/>
      <c r="F163" s="202"/>
      <c r="G163" s="94"/>
      <c r="H163" s="94"/>
      <c r="I163" s="3"/>
      <c r="J163" s="4"/>
      <c r="K163" s="5"/>
      <c r="L163" s="203"/>
      <c r="M163" s="5"/>
      <c r="N163" s="156"/>
    </row>
    <row r="164" s="195" customFormat="1" customHeight="1" spans="1:31">
      <c r="A164" s="117"/>
      <c r="B164" s="118"/>
      <c r="C164" s="119"/>
      <c r="D164" s="120"/>
      <c r="E164" s="3"/>
      <c r="F164" s="2"/>
      <c r="G164" s="3"/>
      <c r="H164" s="3"/>
      <c r="I164" s="3"/>
      <c r="J164" s="4"/>
      <c r="K164" s="5"/>
      <c r="L164" s="204"/>
      <c r="M164" s="4"/>
      <c r="N164" s="4"/>
      <c r="O164" s="122"/>
      <c r="P164" s="122"/>
      <c r="Q164" s="122"/>
      <c r="R164" s="122"/>
      <c r="S164" s="122"/>
      <c r="T164" s="122"/>
      <c r="U164" s="122"/>
      <c r="V164" s="122"/>
      <c r="W164" s="122"/>
      <c r="X164" s="122"/>
      <c r="Y164" s="122"/>
      <c r="Z164" s="122"/>
      <c r="AA164" s="122"/>
      <c r="AB164" s="122"/>
      <c r="AC164" s="122"/>
      <c r="AD164" s="122"/>
      <c r="AE164" s="122"/>
    </row>
    <row r="165" s="195" customFormat="1" customHeight="1" spans="1:31">
      <c r="A165" s="117"/>
      <c r="B165" s="118"/>
      <c r="C165" s="119"/>
      <c r="D165" s="120"/>
      <c r="E165" s="3"/>
      <c r="F165" s="2"/>
      <c r="G165" s="3"/>
      <c r="H165" s="3"/>
      <c r="I165" s="3"/>
      <c r="J165" s="4"/>
      <c r="K165" s="5"/>
      <c r="L165" s="204"/>
      <c r="M165" s="4"/>
      <c r="N165" s="4"/>
      <c r="O165" s="122"/>
      <c r="P165" s="122"/>
      <c r="Q165" s="122"/>
      <c r="R165" s="122"/>
      <c r="S165" s="122"/>
      <c r="T165" s="122"/>
      <c r="U165" s="122"/>
      <c r="V165" s="122"/>
      <c r="W165" s="122"/>
      <c r="X165" s="122"/>
      <c r="Y165" s="122"/>
      <c r="Z165" s="122"/>
      <c r="AA165" s="122"/>
      <c r="AB165" s="122"/>
      <c r="AC165" s="122"/>
      <c r="AD165" s="122"/>
      <c r="AE165" s="122"/>
    </row>
    <row r="166" s="195" customFormat="1" customHeight="1" spans="1:31">
      <c r="A166" s="117"/>
      <c r="B166" s="118"/>
      <c r="C166" s="119"/>
      <c r="D166" s="120"/>
      <c r="E166" s="3"/>
      <c r="F166" s="2"/>
      <c r="G166" s="3"/>
      <c r="H166" s="3"/>
      <c r="I166" s="3"/>
      <c r="J166" s="4"/>
      <c r="K166" s="5"/>
      <c r="L166" s="205"/>
      <c r="M166" s="4"/>
      <c r="N166" s="4"/>
      <c r="O166" s="122"/>
      <c r="P166" s="122"/>
      <c r="Q166" s="122"/>
      <c r="R166" s="122"/>
      <c r="S166" s="122"/>
      <c r="T166" s="122"/>
      <c r="U166" s="122"/>
      <c r="V166" s="122"/>
      <c r="W166" s="122"/>
      <c r="X166" s="122"/>
      <c r="Y166" s="122"/>
      <c r="Z166" s="122"/>
      <c r="AA166" s="122"/>
      <c r="AB166" s="122"/>
      <c r="AC166" s="122"/>
      <c r="AD166" s="122"/>
      <c r="AE166" s="122"/>
    </row>
  </sheetData>
  <autoFilter ref="A1:L163">
    <extLst/>
  </autoFilter>
  <printOptions horizontalCentered="1"/>
  <pageMargins left="0.393700787401575" right="0.393700787401575" top="0.708661417322835" bottom="0.551181102362205" header="0.236220472440945" footer="0.275590551181102"/>
  <pageSetup paperSize="9" scale="63" orientation="portrait" useFirstPageNumber="1"/>
  <headerFooter alignWithMargins="0">
    <oddFooter>&amp;L&amp;"Arial,常规"&amp;9S055/&amp;"宋体,常规"招标文件&amp;"Arial,常规"/&amp;"宋体,常规"户内及公共区域精装修工程（标段一）&amp;"Arial,常规":ZJ:WSJ:zrk(&amp;D)&amp;R&amp;"Arial,常规"&amp;9-&amp;A/&amp;P -</oddFooter>
  </headerFooter>
  <rowBreaks count="4" manualBreakCount="4">
    <brk id="36" max="11" man="1"/>
    <brk id="75" max="11" man="1"/>
    <brk id="103" max="11" man="1"/>
    <brk id="141" max="11"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R158"/>
  <sheetViews>
    <sheetView view="pageBreakPreview" zoomScaleNormal="100" workbookViewId="0">
      <pane ySplit="3" topLeftCell="A4" activePane="bottomLeft" state="frozen"/>
      <selection/>
      <selection pane="bottomLeft" activeCell="B150" sqref="B150"/>
    </sheetView>
  </sheetViews>
  <sheetFormatPr defaultColWidth="9" defaultRowHeight="13.5" customHeight="1"/>
  <cols>
    <col min="1" max="1" width="4.88333333333333" style="117" customWidth="1"/>
    <col min="2" max="2" width="52.5" style="118" customWidth="1"/>
    <col min="3" max="3" width="8.5" style="119" customWidth="1"/>
    <col min="4" max="4" width="8.88333333333333" style="120" customWidth="1"/>
    <col min="5" max="5" width="5.38333333333333" style="3" customWidth="1"/>
    <col min="6" max="6" width="10.25" style="2" customWidth="1"/>
    <col min="7" max="7" width="8" style="3" customWidth="1"/>
    <col min="8" max="9" width="8.38333333333333" style="3" customWidth="1"/>
    <col min="10" max="10" width="11.3833333333333" style="4" customWidth="1"/>
    <col min="11" max="11" width="10.3833333333333" style="5" customWidth="1"/>
    <col min="12" max="12" width="17.25" style="121" customWidth="1"/>
    <col min="13" max="14" width="10.5" style="4" customWidth="1"/>
    <col min="15" max="15" width="10" style="122" customWidth="1"/>
    <col min="16" max="16" width="9.88333333333333" style="122" customWidth="1"/>
    <col min="17" max="18" width="9" style="122" customWidth="1"/>
    <col min="19" max="20" width="9" style="122"/>
    <col min="21" max="21" width="10.5" style="122" customWidth="1"/>
    <col min="22" max="16384" width="9" style="122"/>
  </cols>
  <sheetData>
    <row r="1" ht="42.75" customHeight="1" spans="1:12">
      <c r="A1" s="123" t="s">
        <v>201</v>
      </c>
      <c r="B1" s="124" t="s">
        <v>202</v>
      </c>
      <c r="C1" s="125" t="s">
        <v>203</v>
      </c>
      <c r="D1" s="126" t="s">
        <v>204</v>
      </c>
      <c r="E1" s="47" t="s">
        <v>205</v>
      </c>
      <c r="F1" s="44" t="s">
        <v>206</v>
      </c>
      <c r="G1" s="45" t="s">
        <v>207</v>
      </c>
      <c r="H1" s="45" t="s">
        <v>208</v>
      </c>
      <c r="I1" s="46" t="s">
        <v>209</v>
      </c>
      <c r="J1" s="47" t="s">
        <v>210</v>
      </c>
      <c r="K1" s="48" t="s">
        <v>211</v>
      </c>
      <c r="L1" s="151" t="s">
        <v>7</v>
      </c>
    </row>
    <row r="2" ht="15" customHeight="1" spans="1:12">
      <c r="A2" s="127"/>
      <c r="B2" s="128"/>
      <c r="C2" s="129"/>
      <c r="D2" s="130"/>
      <c r="E2" s="52"/>
      <c r="F2" s="50" t="s">
        <v>11</v>
      </c>
      <c r="G2" s="51" t="s">
        <v>11</v>
      </c>
      <c r="H2" s="51" t="s">
        <v>11</v>
      </c>
      <c r="I2" s="51" t="s">
        <v>11</v>
      </c>
      <c r="J2" s="52" t="s">
        <v>11</v>
      </c>
      <c r="K2" s="53" t="s">
        <v>11</v>
      </c>
      <c r="L2" s="152"/>
    </row>
    <row r="3" ht="15" customHeight="1" spans="1:12">
      <c r="A3" s="131"/>
      <c r="C3" s="132"/>
      <c r="D3" s="133" t="s">
        <v>8</v>
      </c>
      <c r="E3" s="56"/>
      <c r="F3" s="55" t="s">
        <v>9</v>
      </c>
      <c r="G3" s="56" t="s">
        <v>104</v>
      </c>
      <c r="H3" s="56" t="s">
        <v>121</v>
      </c>
      <c r="I3" s="56" t="s">
        <v>140</v>
      </c>
      <c r="J3" s="57" t="s">
        <v>212</v>
      </c>
      <c r="K3" s="57" t="s">
        <v>213</v>
      </c>
      <c r="L3" s="153"/>
    </row>
    <row r="4" ht="15" customHeight="1" spans="1:12">
      <c r="A4" s="131"/>
      <c r="C4" s="132"/>
      <c r="D4" s="133"/>
      <c r="E4" s="56"/>
      <c r="F4" s="55"/>
      <c r="G4" s="56"/>
      <c r="H4" s="56"/>
      <c r="I4" s="56"/>
      <c r="J4" s="56"/>
      <c r="K4" s="56"/>
      <c r="L4" s="153"/>
    </row>
    <row r="5" ht="15" customHeight="1" spans="1:12">
      <c r="A5" s="131"/>
      <c r="B5" s="134" t="s">
        <v>363</v>
      </c>
      <c r="C5" s="132"/>
      <c r="D5" s="133"/>
      <c r="E5" s="56"/>
      <c r="F5" s="55"/>
      <c r="G5" s="56"/>
      <c r="H5" s="56"/>
      <c r="I5" s="56"/>
      <c r="J5" s="60"/>
      <c r="K5" s="61"/>
      <c r="L5" s="154"/>
    </row>
    <row r="6" ht="15" customHeight="1" spans="1:12">
      <c r="A6" s="131"/>
      <c r="B6" s="135"/>
      <c r="C6" s="132"/>
      <c r="D6" s="133"/>
      <c r="E6" s="56"/>
      <c r="F6" s="55"/>
      <c r="G6" s="56"/>
      <c r="H6" s="56"/>
      <c r="I6" s="56"/>
      <c r="J6" s="60"/>
      <c r="K6" s="61"/>
      <c r="L6" s="154"/>
    </row>
    <row r="7" ht="15" customHeight="1" spans="1:12">
      <c r="A7" s="131"/>
      <c r="B7" s="136" t="s">
        <v>216</v>
      </c>
      <c r="C7" s="132"/>
      <c r="D7" s="133"/>
      <c r="E7" s="56"/>
      <c r="F7" s="55"/>
      <c r="G7" s="56"/>
      <c r="H7" s="56"/>
      <c r="I7" s="56"/>
      <c r="J7" s="60"/>
      <c r="K7" s="61"/>
      <c r="L7" s="154"/>
    </row>
    <row r="8" ht="15" customHeight="1" spans="1:12">
      <c r="A8" s="131"/>
      <c r="B8" s="137"/>
      <c r="C8" s="132"/>
      <c r="D8" s="133"/>
      <c r="E8" s="56"/>
      <c r="F8" s="55"/>
      <c r="G8" s="56"/>
      <c r="H8" s="56"/>
      <c r="I8" s="56"/>
      <c r="J8" s="62"/>
      <c r="K8" s="61"/>
      <c r="L8" s="154"/>
    </row>
    <row r="9" ht="70.5" customHeight="1" spans="1:12">
      <c r="A9" s="131"/>
      <c r="B9" s="138" t="s">
        <v>217</v>
      </c>
      <c r="C9" s="132"/>
      <c r="D9" s="133"/>
      <c r="E9" s="56"/>
      <c r="F9" s="55"/>
      <c r="G9" s="56"/>
      <c r="H9" s="56"/>
      <c r="I9" s="56"/>
      <c r="J9" s="62"/>
      <c r="K9" s="61"/>
      <c r="L9" s="154"/>
    </row>
    <row r="10" s="116" customFormat="1" ht="22.5" customHeight="1" spans="1:18">
      <c r="A10" s="131" t="s">
        <v>8</v>
      </c>
      <c r="B10" s="139" t="s">
        <v>218</v>
      </c>
      <c r="C10" s="132">
        <v>2.58</v>
      </c>
      <c r="D10" s="133"/>
      <c r="E10" s="56" t="s">
        <v>219</v>
      </c>
      <c r="F10" s="63"/>
      <c r="G10" s="63"/>
      <c r="H10" s="63"/>
      <c r="I10" s="56"/>
      <c r="J10" s="62"/>
      <c r="K10" s="61"/>
      <c r="L10" s="155"/>
      <c r="M10" s="156"/>
      <c r="N10" s="156"/>
      <c r="R10" s="161"/>
    </row>
    <row r="11" ht="15" customHeight="1" spans="1:13">
      <c r="A11" s="131"/>
      <c r="B11" s="137"/>
      <c r="C11" s="132"/>
      <c r="D11" s="133"/>
      <c r="E11" s="56"/>
      <c r="F11" s="55"/>
      <c r="G11" s="56"/>
      <c r="H11" s="56"/>
      <c r="I11" s="56"/>
      <c r="J11" s="62"/>
      <c r="K11" s="61"/>
      <c r="L11" s="154"/>
      <c r="M11" s="117"/>
    </row>
    <row r="12" ht="60.75" customHeight="1" spans="1:13">
      <c r="A12" s="131"/>
      <c r="B12" s="138" t="s">
        <v>220</v>
      </c>
      <c r="C12" s="132"/>
      <c r="D12" s="133"/>
      <c r="E12" s="56"/>
      <c r="F12" s="55"/>
      <c r="G12" s="64"/>
      <c r="H12" s="56"/>
      <c r="I12" s="63"/>
      <c r="J12" s="61"/>
      <c r="K12" s="61"/>
      <c r="L12" s="154"/>
      <c r="M12" s="117"/>
    </row>
    <row r="13" s="116" customFormat="1" ht="12.75" spans="1:14">
      <c r="A13" s="131" t="s">
        <v>9</v>
      </c>
      <c r="B13" s="139" t="s">
        <v>221</v>
      </c>
      <c r="C13" s="132">
        <v>84.39</v>
      </c>
      <c r="D13" s="133"/>
      <c r="E13" s="56" t="s">
        <v>219</v>
      </c>
      <c r="F13" s="65"/>
      <c r="G13" s="66"/>
      <c r="H13" s="56"/>
      <c r="I13" s="56"/>
      <c r="J13" s="62"/>
      <c r="K13" s="61"/>
      <c r="L13" s="155"/>
      <c r="M13" s="156"/>
      <c r="N13" s="156"/>
    </row>
    <row r="14" s="116" customFormat="1" ht="15" customHeight="1" spans="1:14">
      <c r="A14" s="131" t="s">
        <v>104</v>
      </c>
      <c r="B14" s="140" t="s">
        <v>222</v>
      </c>
      <c r="C14" s="132">
        <v>80</v>
      </c>
      <c r="D14" s="133"/>
      <c r="E14" s="56" t="s">
        <v>223</v>
      </c>
      <c r="F14" s="55"/>
      <c r="G14" s="56"/>
      <c r="H14" s="56"/>
      <c r="I14" s="63"/>
      <c r="J14" s="61"/>
      <c r="K14" s="61"/>
      <c r="L14" s="155"/>
      <c r="M14" s="156"/>
      <c r="N14" s="156"/>
    </row>
    <row r="15" s="116" customFormat="1" ht="10" customHeight="1" spans="1:14">
      <c r="A15" s="131"/>
      <c r="B15" s="140"/>
      <c r="C15" s="132"/>
      <c r="D15" s="133"/>
      <c r="E15" s="56"/>
      <c r="F15" s="55"/>
      <c r="G15" s="56"/>
      <c r="H15" s="56"/>
      <c r="I15" s="56"/>
      <c r="J15" s="61"/>
      <c r="K15" s="61"/>
      <c r="L15" s="155"/>
      <c r="M15" s="157"/>
      <c r="N15" s="156"/>
    </row>
    <row r="16" s="116" customFormat="1" ht="84" customHeight="1" spans="1:18">
      <c r="A16" s="131"/>
      <c r="B16" s="138" t="s">
        <v>224</v>
      </c>
      <c r="C16" s="132"/>
      <c r="D16" s="133"/>
      <c r="E16" s="56"/>
      <c r="F16" s="63"/>
      <c r="G16" s="63"/>
      <c r="H16" s="63"/>
      <c r="I16" s="56"/>
      <c r="J16" s="62"/>
      <c r="K16" s="61"/>
      <c r="L16" s="155"/>
      <c r="M16" s="156"/>
      <c r="N16" s="156"/>
      <c r="R16" s="161"/>
    </row>
    <row r="17" s="116" customFormat="1" ht="23" customHeight="1" spans="1:14">
      <c r="A17" s="131" t="s">
        <v>121</v>
      </c>
      <c r="B17" s="140" t="s">
        <v>337</v>
      </c>
      <c r="C17" s="132">
        <v>1</v>
      </c>
      <c r="D17" s="133"/>
      <c r="E17" s="56" t="s">
        <v>226</v>
      </c>
      <c r="F17" s="55"/>
      <c r="G17" s="56"/>
      <c r="H17" s="56"/>
      <c r="I17" s="56"/>
      <c r="J17" s="62"/>
      <c r="K17" s="61"/>
      <c r="L17" s="155"/>
      <c r="M17" s="156"/>
      <c r="N17" s="156"/>
    </row>
    <row r="18" s="116" customFormat="1" ht="27" customHeight="1" spans="1:14">
      <c r="A18" s="131" t="s">
        <v>140</v>
      </c>
      <c r="B18" s="140" t="s">
        <v>338</v>
      </c>
      <c r="C18" s="132">
        <v>1</v>
      </c>
      <c r="D18" s="133"/>
      <c r="E18" s="56" t="s">
        <v>226</v>
      </c>
      <c r="F18" s="55"/>
      <c r="G18" s="56"/>
      <c r="H18" s="56"/>
      <c r="I18" s="56"/>
      <c r="J18" s="62"/>
      <c r="K18" s="61"/>
      <c r="L18" s="155"/>
      <c r="M18" s="156"/>
      <c r="N18" s="156"/>
    </row>
    <row r="19" s="116" customFormat="1" ht="27" customHeight="1" spans="1:14">
      <c r="A19" s="131" t="s">
        <v>142</v>
      </c>
      <c r="B19" s="140" t="s">
        <v>339</v>
      </c>
      <c r="C19" s="132">
        <v>1</v>
      </c>
      <c r="D19" s="133"/>
      <c r="E19" s="56" t="s">
        <v>226</v>
      </c>
      <c r="F19" s="55"/>
      <c r="G19" s="56"/>
      <c r="H19" s="56"/>
      <c r="I19" s="63"/>
      <c r="J19" s="61"/>
      <c r="K19" s="61"/>
      <c r="L19" s="155"/>
      <c r="M19" s="156"/>
      <c r="N19" s="156"/>
    </row>
    <row r="20" s="116" customFormat="1" ht="15" customHeight="1" spans="1:14">
      <c r="A20" s="131"/>
      <c r="B20" s="140"/>
      <c r="C20" s="132"/>
      <c r="D20" s="133"/>
      <c r="E20" s="56"/>
      <c r="F20" s="55"/>
      <c r="G20" s="56"/>
      <c r="H20" s="56"/>
      <c r="I20" s="63"/>
      <c r="J20" s="61"/>
      <c r="K20" s="61"/>
      <c r="L20" s="155"/>
      <c r="M20" s="156"/>
      <c r="N20" s="156"/>
    </row>
    <row r="21" s="116" customFormat="1" ht="15" customHeight="1" spans="1:14">
      <c r="A21" s="131"/>
      <c r="B21" s="136" t="s">
        <v>364</v>
      </c>
      <c r="C21" s="132"/>
      <c r="D21" s="133"/>
      <c r="E21" s="56"/>
      <c r="F21" s="55"/>
      <c r="G21" s="56"/>
      <c r="H21" s="56"/>
      <c r="I21" s="63"/>
      <c r="J21" s="61"/>
      <c r="K21" s="61"/>
      <c r="L21" s="155"/>
      <c r="M21" s="156"/>
      <c r="N21" s="156"/>
    </row>
    <row r="22" s="116" customFormat="1" ht="15" customHeight="1" spans="1:14">
      <c r="A22" s="131"/>
      <c r="B22" s="140"/>
      <c r="C22" s="132"/>
      <c r="D22" s="133"/>
      <c r="E22" s="56"/>
      <c r="F22" s="67"/>
      <c r="G22" s="56"/>
      <c r="H22" s="68"/>
      <c r="I22" s="63"/>
      <c r="J22" s="61"/>
      <c r="K22" s="61"/>
      <c r="L22" s="91"/>
      <c r="M22" s="156"/>
      <c r="N22" s="156"/>
    </row>
    <row r="23" s="116" customFormat="1" ht="67" customHeight="1" spans="1:14">
      <c r="A23" s="131"/>
      <c r="B23" s="138" t="s">
        <v>365</v>
      </c>
      <c r="C23" s="132"/>
      <c r="D23" s="133"/>
      <c r="E23" s="56"/>
      <c r="F23" s="67"/>
      <c r="G23" s="56"/>
      <c r="H23" s="56"/>
      <c r="I23" s="63"/>
      <c r="J23" s="61"/>
      <c r="K23" s="61"/>
      <c r="L23" s="155"/>
      <c r="M23" s="156"/>
      <c r="N23" s="156"/>
    </row>
    <row r="24" s="116" customFormat="1" ht="22.5" customHeight="1" spans="1:18">
      <c r="A24" s="131" t="s">
        <v>144</v>
      </c>
      <c r="B24" s="141" t="s">
        <v>230</v>
      </c>
      <c r="C24" s="132">
        <v>1.17</v>
      </c>
      <c r="D24" s="133"/>
      <c r="E24" s="56" t="s">
        <v>219</v>
      </c>
      <c r="F24" s="63"/>
      <c r="G24" s="63"/>
      <c r="H24" s="63"/>
      <c r="I24" s="63"/>
      <c r="J24" s="61"/>
      <c r="K24" s="61"/>
      <c r="L24" s="155"/>
      <c r="M24" s="156"/>
      <c r="N24" s="156"/>
      <c r="R24" s="161"/>
    </row>
    <row r="25" s="116" customFormat="1" ht="22.5" customHeight="1" spans="1:18">
      <c r="A25" s="131" t="s">
        <v>146</v>
      </c>
      <c r="B25" s="139" t="s">
        <v>231</v>
      </c>
      <c r="C25" s="132">
        <v>1.01</v>
      </c>
      <c r="D25" s="133"/>
      <c r="E25" s="56" t="s">
        <v>219</v>
      </c>
      <c r="F25" s="63"/>
      <c r="G25" s="63"/>
      <c r="H25" s="63"/>
      <c r="I25" s="56"/>
      <c r="J25" s="62"/>
      <c r="K25" s="61"/>
      <c r="L25" s="155"/>
      <c r="M25" s="156"/>
      <c r="N25" s="156"/>
      <c r="R25" s="161"/>
    </row>
    <row r="26" s="116" customFormat="1" ht="22.5" customHeight="1" spans="1:18">
      <c r="A26" s="131" t="s">
        <v>148</v>
      </c>
      <c r="B26" s="140" t="s">
        <v>232</v>
      </c>
      <c r="C26" s="132">
        <v>3.52</v>
      </c>
      <c r="D26" s="133"/>
      <c r="E26" s="56" t="s">
        <v>219</v>
      </c>
      <c r="F26" s="63"/>
      <c r="G26" s="63"/>
      <c r="H26" s="63"/>
      <c r="I26" s="56"/>
      <c r="J26" s="62"/>
      <c r="K26" s="61"/>
      <c r="L26" s="91"/>
      <c r="M26" s="158"/>
      <c r="N26" s="156"/>
      <c r="R26" s="161"/>
    </row>
    <row r="27" s="116" customFormat="1" ht="22.5" customHeight="1" spans="1:18">
      <c r="A27" s="131" t="s">
        <v>150</v>
      </c>
      <c r="B27" s="140" t="s">
        <v>233</v>
      </c>
      <c r="C27" s="132">
        <v>3.21</v>
      </c>
      <c r="D27" s="133"/>
      <c r="E27" s="56" t="s">
        <v>219</v>
      </c>
      <c r="F27" s="63"/>
      <c r="G27" s="63"/>
      <c r="H27" s="63"/>
      <c r="I27" s="56"/>
      <c r="J27" s="62"/>
      <c r="K27" s="61"/>
      <c r="L27" s="91"/>
      <c r="M27" s="156"/>
      <c r="N27" s="156"/>
      <c r="R27" s="161"/>
    </row>
    <row r="28" s="116" customFormat="1" ht="22.5" customHeight="1" spans="1:18">
      <c r="A28" s="131" t="s">
        <v>152</v>
      </c>
      <c r="B28" s="140" t="s">
        <v>234</v>
      </c>
      <c r="C28" s="132">
        <v>3.01</v>
      </c>
      <c r="D28" s="133"/>
      <c r="E28" s="56" t="s">
        <v>219</v>
      </c>
      <c r="F28" s="63"/>
      <c r="G28" s="63"/>
      <c r="H28" s="63"/>
      <c r="I28" s="56"/>
      <c r="J28" s="62"/>
      <c r="K28" s="61"/>
      <c r="L28" s="91"/>
      <c r="M28" s="156"/>
      <c r="N28" s="156"/>
      <c r="R28" s="161"/>
    </row>
    <row r="29" s="116" customFormat="1" ht="22.5" customHeight="1" spans="1:18">
      <c r="A29" s="131" t="s">
        <v>154</v>
      </c>
      <c r="B29" s="140" t="s">
        <v>235</v>
      </c>
      <c r="C29" s="132">
        <v>10.4</v>
      </c>
      <c r="D29" s="133"/>
      <c r="E29" s="56" t="s">
        <v>219</v>
      </c>
      <c r="F29" s="63"/>
      <c r="G29" s="63"/>
      <c r="H29" s="63"/>
      <c r="I29" s="56"/>
      <c r="J29" s="62"/>
      <c r="K29" s="61"/>
      <c r="L29" s="91"/>
      <c r="M29" s="156"/>
      <c r="N29" s="156"/>
      <c r="R29" s="161"/>
    </row>
    <row r="30" s="116" customFormat="1" ht="9" customHeight="1" spans="1:14">
      <c r="A30" s="131"/>
      <c r="B30" s="140"/>
      <c r="C30" s="132"/>
      <c r="D30" s="133"/>
      <c r="E30" s="56"/>
      <c r="F30" s="67"/>
      <c r="G30" s="56"/>
      <c r="H30" s="56"/>
      <c r="I30" s="56"/>
      <c r="J30" s="62"/>
      <c r="K30" s="61"/>
      <c r="L30" s="155"/>
      <c r="M30" s="156"/>
      <c r="N30" s="156"/>
    </row>
    <row r="31" s="116" customFormat="1" ht="88" customHeight="1" spans="1:14">
      <c r="A31" s="131"/>
      <c r="B31" s="138" t="s">
        <v>236</v>
      </c>
      <c r="C31" s="132"/>
      <c r="D31" s="133"/>
      <c r="E31" s="56"/>
      <c r="F31" s="55"/>
      <c r="G31" s="56"/>
      <c r="H31" s="56"/>
      <c r="I31" s="56"/>
      <c r="J31" s="62"/>
      <c r="K31" s="61"/>
      <c r="L31" s="155"/>
      <c r="M31" s="156"/>
      <c r="N31" s="156"/>
    </row>
    <row r="32" s="116" customFormat="1" ht="18" customHeight="1" spans="1:14">
      <c r="A32" s="131" t="s">
        <v>157</v>
      </c>
      <c r="B32" s="140" t="s">
        <v>237</v>
      </c>
      <c r="C32" s="132">
        <v>1.85</v>
      </c>
      <c r="D32" s="133"/>
      <c r="E32" s="56" t="s">
        <v>219</v>
      </c>
      <c r="F32" s="55"/>
      <c r="G32" s="56"/>
      <c r="H32" s="56"/>
      <c r="I32" s="56"/>
      <c r="J32" s="62"/>
      <c r="K32" s="61"/>
      <c r="L32" s="155"/>
      <c r="M32" s="156"/>
      <c r="N32" s="156"/>
    </row>
    <row r="33" s="116" customFormat="1" ht="18" customHeight="1" spans="1:14">
      <c r="A33" s="131" t="s">
        <v>158</v>
      </c>
      <c r="B33" s="140" t="s">
        <v>237</v>
      </c>
      <c r="C33" s="132">
        <v>1.05</v>
      </c>
      <c r="D33" s="133"/>
      <c r="E33" s="56" t="s">
        <v>219</v>
      </c>
      <c r="F33" s="55"/>
      <c r="G33" s="56"/>
      <c r="H33" s="56"/>
      <c r="I33" s="56"/>
      <c r="J33" s="62"/>
      <c r="K33" s="61"/>
      <c r="L33" s="155"/>
      <c r="M33" s="156"/>
      <c r="N33" s="156"/>
    </row>
    <row r="34" s="116" customFormat="1" ht="18" customHeight="1" spans="1:14">
      <c r="A34" s="131" t="s">
        <v>159</v>
      </c>
      <c r="B34" s="142" t="s">
        <v>340</v>
      </c>
      <c r="C34" s="132">
        <f>1.5+2.64</f>
        <v>4.14</v>
      </c>
      <c r="D34" s="133"/>
      <c r="E34" s="56" t="s">
        <v>223</v>
      </c>
      <c r="F34" s="55"/>
      <c r="G34" s="56"/>
      <c r="H34" s="56"/>
      <c r="I34" s="56"/>
      <c r="J34" s="62"/>
      <c r="K34" s="61"/>
      <c r="L34" s="155"/>
      <c r="M34" s="156"/>
      <c r="N34" s="156"/>
    </row>
    <row r="35" s="116" customFormat="1" ht="18" customHeight="1" spans="1:14">
      <c r="A35" s="131" t="s">
        <v>175</v>
      </c>
      <c r="B35" s="142" t="s">
        <v>239</v>
      </c>
      <c r="C35" s="132">
        <v>1.8</v>
      </c>
      <c r="D35" s="133"/>
      <c r="E35" s="56" t="s">
        <v>223</v>
      </c>
      <c r="F35" s="55"/>
      <c r="G35" s="56"/>
      <c r="H35" s="56"/>
      <c r="I35" s="56"/>
      <c r="J35" s="62"/>
      <c r="K35" s="61"/>
      <c r="L35" s="155"/>
      <c r="M35" s="156"/>
      <c r="N35" s="156"/>
    </row>
    <row r="36" s="116" customFormat="1" ht="15" customHeight="1" spans="1:14">
      <c r="A36" s="131" t="s">
        <v>176</v>
      </c>
      <c r="B36" s="142" t="s">
        <v>341</v>
      </c>
      <c r="C36" s="132">
        <v>1.8</v>
      </c>
      <c r="D36" s="133"/>
      <c r="E36" s="56" t="s">
        <v>223</v>
      </c>
      <c r="F36" s="55"/>
      <c r="G36" s="56"/>
      <c r="H36" s="56"/>
      <c r="I36" s="56"/>
      <c r="J36" s="62"/>
      <c r="K36" s="61"/>
      <c r="L36" s="155"/>
      <c r="M36" s="156"/>
      <c r="N36" s="156"/>
    </row>
    <row r="37" s="116" customFormat="1" ht="15" customHeight="1" spans="1:14">
      <c r="A37" s="131"/>
      <c r="B37" s="143"/>
      <c r="C37" s="132"/>
      <c r="D37" s="133"/>
      <c r="E37" s="56"/>
      <c r="F37" s="55"/>
      <c r="G37" s="56"/>
      <c r="H37" s="56"/>
      <c r="I37" s="56"/>
      <c r="J37" s="62"/>
      <c r="K37" s="61"/>
      <c r="L37" s="155"/>
      <c r="M37" s="156"/>
      <c r="N37" s="156"/>
    </row>
    <row r="38" s="116" customFormat="1" ht="15" customHeight="1" spans="1:14">
      <c r="A38" s="131"/>
      <c r="B38" s="144" t="s">
        <v>241</v>
      </c>
      <c r="C38" s="132"/>
      <c r="D38" s="133"/>
      <c r="E38" s="56"/>
      <c r="F38" s="55"/>
      <c r="G38" s="56"/>
      <c r="H38" s="56"/>
      <c r="I38" s="56"/>
      <c r="J38" s="62"/>
      <c r="K38" s="61"/>
      <c r="L38" s="155"/>
      <c r="M38" s="156"/>
      <c r="N38" s="156"/>
    </row>
    <row r="39" s="116" customFormat="1" ht="15" customHeight="1" spans="1:14">
      <c r="A39" s="131"/>
      <c r="B39" s="140"/>
      <c r="C39" s="132"/>
      <c r="D39" s="133"/>
      <c r="E39" s="56"/>
      <c r="F39" s="55"/>
      <c r="G39" s="56"/>
      <c r="H39" s="56"/>
      <c r="I39" s="56"/>
      <c r="J39" s="62"/>
      <c r="K39" s="61"/>
      <c r="L39" s="155"/>
      <c r="M39" s="156"/>
      <c r="N39" s="156"/>
    </row>
    <row r="40" s="116" customFormat="1" ht="52" customHeight="1" spans="1:14">
      <c r="A40" s="131"/>
      <c r="B40" s="145" t="s">
        <v>242</v>
      </c>
      <c r="C40" s="132"/>
      <c r="D40" s="133"/>
      <c r="E40" s="56"/>
      <c r="F40" s="55"/>
      <c r="G40" s="56"/>
      <c r="H40" s="56"/>
      <c r="I40" s="56"/>
      <c r="J40" s="62"/>
      <c r="K40" s="61"/>
      <c r="L40" s="155"/>
      <c r="M40" s="156"/>
      <c r="N40" s="156"/>
    </row>
    <row r="41" s="116" customFormat="1" ht="31" customHeight="1" spans="1:14">
      <c r="A41" s="131" t="s">
        <v>8</v>
      </c>
      <c r="B41" s="146" t="s">
        <v>243</v>
      </c>
      <c r="C41" s="132">
        <f>2.69+6.88*0.3</f>
        <v>4.754</v>
      </c>
      <c r="D41" s="133"/>
      <c r="E41" s="56" t="s">
        <v>219</v>
      </c>
      <c r="F41" s="55"/>
      <c r="G41" s="56"/>
      <c r="H41" s="56"/>
      <c r="I41" s="56"/>
      <c r="J41" s="62"/>
      <c r="K41" s="61"/>
      <c r="L41" s="155"/>
      <c r="M41" s="156"/>
      <c r="N41" s="156"/>
    </row>
    <row r="42" s="116" customFormat="1" ht="21" customHeight="1" spans="1:14">
      <c r="A42" s="131" t="s">
        <v>9</v>
      </c>
      <c r="B42" s="146" t="s">
        <v>244</v>
      </c>
      <c r="C42" s="132">
        <f>5.67+9.63*0.3</f>
        <v>8.559</v>
      </c>
      <c r="D42" s="133"/>
      <c r="E42" s="56" t="s">
        <v>219</v>
      </c>
      <c r="F42" s="55"/>
      <c r="G42" s="56"/>
      <c r="H42" s="56"/>
      <c r="I42" s="63"/>
      <c r="J42" s="61"/>
      <c r="K42" s="61"/>
      <c r="L42" s="155"/>
      <c r="M42" s="156"/>
      <c r="N42" s="156"/>
    </row>
    <row r="43" s="116" customFormat="1" ht="21" customHeight="1" spans="1:14">
      <c r="A43" s="131" t="s">
        <v>104</v>
      </c>
      <c r="B43" s="146" t="s">
        <v>245</v>
      </c>
      <c r="C43" s="132">
        <f>1.96*1.8</f>
        <v>3.528</v>
      </c>
      <c r="D43" s="133"/>
      <c r="E43" s="56" t="s">
        <v>219</v>
      </c>
      <c r="F43" s="55"/>
      <c r="G43" s="56"/>
      <c r="H43" s="56"/>
      <c r="I43" s="56"/>
      <c r="J43" s="61"/>
      <c r="K43" s="61"/>
      <c r="L43" s="155"/>
      <c r="M43" s="156"/>
      <c r="N43" s="156"/>
    </row>
    <row r="44" s="116" customFormat="1" ht="15" customHeight="1" spans="1:14">
      <c r="A44" s="131"/>
      <c r="B44" s="140"/>
      <c r="C44" s="132"/>
      <c r="D44" s="133"/>
      <c r="E44" s="56"/>
      <c r="F44" s="55"/>
      <c r="G44" s="56"/>
      <c r="H44" s="56"/>
      <c r="I44" s="56"/>
      <c r="J44" s="61"/>
      <c r="K44" s="61"/>
      <c r="L44" s="155"/>
      <c r="M44" s="156"/>
      <c r="N44" s="156"/>
    </row>
    <row r="45" s="116" customFormat="1" ht="15" customHeight="1" spans="1:14">
      <c r="A45" s="131"/>
      <c r="B45" s="136" t="s">
        <v>246</v>
      </c>
      <c r="C45" s="132"/>
      <c r="D45" s="133"/>
      <c r="E45" s="56"/>
      <c r="F45" s="55"/>
      <c r="G45" s="56"/>
      <c r="H45" s="56"/>
      <c r="I45" s="63"/>
      <c r="J45" s="61"/>
      <c r="K45" s="61"/>
      <c r="L45" s="155"/>
      <c r="M45" s="156"/>
      <c r="N45" s="156"/>
    </row>
    <row r="46" s="116" customFormat="1" ht="15" customHeight="1" spans="1:14">
      <c r="A46" s="131"/>
      <c r="B46" s="137"/>
      <c r="C46" s="132"/>
      <c r="D46" s="133"/>
      <c r="E46" s="56"/>
      <c r="F46" s="55"/>
      <c r="G46" s="56"/>
      <c r="H46" s="56"/>
      <c r="I46" s="63"/>
      <c r="J46" s="61"/>
      <c r="K46" s="61"/>
      <c r="L46" s="155"/>
      <c r="M46" s="156"/>
      <c r="N46" s="156"/>
    </row>
    <row r="47" s="116" customFormat="1" ht="63" customHeight="1" spans="1:14">
      <c r="A47" s="131"/>
      <c r="B47" s="147" t="s">
        <v>247</v>
      </c>
      <c r="C47" s="132"/>
      <c r="D47" s="133"/>
      <c r="E47" s="56"/>
      <c r="F47" s="55"/>
      <c r="G47" s="56"/>
      <c r="H47" s="56"/>
      <c r="I47" s="63"/>
      <c r="J47" s="61"/>
      <c r="K47" s="61"/>
      <c r="L47" s="155"/>
      <c r="M47" s="159"/>
      <c r="N47" s="156"/>
    </row>
    <row r="48" s="116" customFormat="1" ht="22.5" customHeight="1" spans="1:18">
      <c r="A48" s="131" t="s">
        <v>121</v>
      </c>
      <c r="B48" s="140" t="s">
        <v>248</v>
      </c>
      <c r="C48" s="132">
        <v>5.69</v>
      </c>
      <c r="D48" s="133"/>
      <c r="E48" s="56" t="s">
        <v>219</v>
      </c>
      <c r="F48" s="63"/>
      <c r="G48" s="63"/>
      <c r="H48" s="63"/>
      <c r="I48" s="63"/>
      <c r="J48" s="61"/>
      <c r="K48" s="61"/>
      <c r="L48" s="91"/>
      <c r="M48" s="156"/>
      <c r="N48" s="156"/>
      <c r="R48" s="161"/>
    </row>
    <row r="49" s="116" customFormat="1" ht="22.5" customHeight="1" spans="1:18">
      <c r="A49" s="131" t="s">
        <v>140</v>
      </c>
      <c r="B49" s="140" t="s">
        <v>249</v>
      </c>
      <c r="C49" s="132">
        <v>3.6</v>
      </c>
      <c r="D49" s="133"/>
      <c r="E49" s="56" t="s">
        <v>219</v>
      </c>
      <c r="F49" s="63"/>
      <c r="G49" s="63"/>
      <c r="H49" s="63"/>
      <c r="I49" s="63"/>
      <c r="J49" s="61"/>
      <c r="K49" s="61"/>
      <c r="L49" s="91"/>
      <c r="M49" s="156"/>
      <c r="N49" s="156"/>
      <c r="R49" s="161"/>
    </row>
    <row r="50" s="116" customFormat="1" ht="22.5" customHeight="1" spans="1:18">
      <c r="A50" s="131" t="s">
        <v>142</v>
      </c>
      <c r="B50" s="140" t="s">
        <v>250</v>
      </c>
      <c r="C50" s="132">
        <f>2.73+1.26</f>
        <v>3.99</v>
      </c>
      <c r="D50" s="133"/>
      <c r="E50" s="56" t="s">
        <v>219</v>
      </c>
      <c r="F50" s="63"/>
      <c r="G50" s="63"/>
      <c r="H50" s="63"/>
      <c r="I50" s="56"/>
      <c r="J50" s="62"/>
      <c r="K50" s="61"/>
      <c r="L50" s="91"/>
      <c r="M50" s="156"/>
      <c r="N50" s="156"/>
      <c r="R50" s="161"/>
    </row>
    <row r="51" s="116" customFormat="1" ht="12.75" spans="1:14">
      <c r="A51" s="131"/>
      <c r="B51" s="143"/>
      <c r="C51" s="132"/>
      <c r="D51" s="148"/>
      <c r="E51" s="56"/>
      <c r="F51" s="69"/>
      <c r="G51" s="66"/>
      <c r="H51" s="56"/>
      <c r="I51" s="56"/>
      <c r="J51" s="62"/>
      <c r="K51" s="61"/>
      <c r="L51" s="154"/>
      <c r="M51" s="156"/>
      <c r="N51" s="156"/>
    </row>
    <row r="52" s="116" customFormat="1" ht="69.75" customHeight="1" spans="1:14">
      <c r="A52" s="131"/>
      <c r="B52" s="149" t="s">
        <v>342</v>
      </c>
      <c r="C52" s="132"/>
      <c r="D52" s="148"/>
      <c r="E52" s="56"/>
      <c r="F52" s="69"/>
      <c r="G52" s="66"/>
      <c r="H52" s="56"/>
      <c r="I52" s="56"/>
      <c r="J52" s="62"/>
      <c r="K52" s="61"/>
      <c r="L52" s="154"/>
      <c r="M52" s="156"/>
      <c r="N52" s="156"/>
    </row>
    <row r="53" s="116" customFormat="1" ht="22.5" customHeight="1" spans="1:18">
      <c r="A53" s="131" t="s">
        <v>144</v>
      </c>
      <c r="B53" s="142" t="s">
        <v>343</v>
      </c>
      <c r="C53" s="132">
        <v>39.62</v>
      </c>
      <c r="D53" s="133"/>
      <c r="E53" s="56" t="s">
        <v>219</v>
      </c>
      <c r="F53" s="63"/>
      <c r="G53" s="63"/>
      <c r="H53" s="63"/>
      <c r="I53" s="56"/>
      <c r="J53" s="62"/>
      <c r="K53" s="61"/>
      <c r="L53" s="91"/>
      <c r="M53" s="156"/>
      <c r="N53" s="156"/>
      <c r="R53" s="161"/>
    </row>
    <row r="54" s="116" customFormat="1" ht="22.5" customHeight="1" spans="1:18">
      <c r="A54" s="131" t="s">
        <v>146</v>
      </c>
      <c r="B54" s="142" t="s">
        <v>253</v>
      </c>
      <c r="C54" s="132">
        <v>13.6</v>
      </c>
      <c r="D54" s="133"/>
      <c r="E54" s="56" t="s">
        <v>219</v>
      </c>
      <c r="F54" s="63"/>
      <c r="G54" s="63"/>
      <c r="H54" s="63"/>
      <c r="I54" s="63"/>
      <c r="J54" s="61"/>
      <c r="K54" s="61"/>
      <c r="L54" s="91"/>
      <c r="M54" s="156"/>
      <c r="N54" s="156"/>
      <c r="R54" s="161"/>
    </row>
    <row r="55" s="116" customFormat="1" ht="22.5" customHeight="1" spans="1:18">
      <c r="A55" s="131" t="s">
        <v>148</v>
      </c>
      <c r="B55" s="142" t="s">
        <v>344</v>
      </c>
      <c r="C55" s="132">
        <v>11.2</v>
      </c>
      <c r="D55" s="133"/>
      <c r="E55" s="56" t="s">
        <v>219</v>
      </c>
      <c r="F55" s="63"/>
      <c r="G55" s="63"/>
      <c r="H55" s="63"/>
      <c r="I55" s="63"/>
      <c r="J55" s="61"/>
      <c r="K55" s="61"/>
      <c r="L55" s="91"/>
      <c r="M55" s="156"/>
      <c r="N55" s="156"/>
      <c r="R55" s="161"/>
    </row>
    <row r="56" s="116" customFormat="1" ht="22.5" customHeight="1" spans="1:18">
      <c r="A56" s="131" t="s">
        <v>150</v>
      </c>
      <c r="B56" s="142" t="s">
        <v>345</v>
      </c>
      <c r="C56" s="132">
        <v>11.2</v>
      </c>
      <c r="D56" s="133"/>
      <c r="E56" s="56" t="s">
        <v>219</v>
      </c>
      <c r="F56" s="63"/>
      <c r="G56" s="63"/>
      <c r="H56" s="63"/>
      <c r="I56" s="63"/>
      <c r="J56" s="61"/>
      <c r="K56" s="61"/>
      <c r="L56" s="91"/>
      <c r="M56" s="156"/>
      <c r="N56" s="156"/>
      <c r="R56" s="161"/>
    </row>
    <row r="57" s="116" customFormat="1" ht="22.5" customHeight="1" spans="1:18">
      <c r="A57" s="131" t="s">
        <v>152</v>
      </c>
      <c r="B57" s="142" t="s">
        <v>346</v>
      </c>
      <c r="C57" s="132">
        <v>7.8</v>
      </c>
      <c r="D57" s="133"/>
      <c r="E57" s="56" t="s">
        <v>219</v>
      </c>
      <c r="F57" s="63"/>
      <c r="G57" s="63"/>
      <c r="H57" s="63"/>
      <c r="I57" s="63"/>
      <c r="J57" s="61"/>
      <c r="K57" s="61"/>
      <c r="L57" s="91"/>
      <c r="M57" s="156"/>
      <c r="N57" s="156"/>
      <c r="R57" s="161"/>
    </row>
    <row r="58" s="116" customFormat="1" ht="22.5" customHeight="1" spans="1:18">
      <c r="A58" s="131" t="s">
        <v>154</v>
      </c>
      <c r="B58" s="141" t="s">
        <v>347</v>
      </c>
      <c r="C58" s="132">
        <v>10.18</v>
      </c>
      <c r="D58" s="148"/>
      <c r="E58" s="56" t="s">
        <v>219</v>
      </c>
      <c r="F58" s="63"/>
      <c r="G58" s="63"/>
      <c r="H58" s="63"/>
      <c r="I58" s="56"/>
      <c r="J58" s="62"/>
      <c r="K58" s="61"/>
      <c r="L58" s="91"/>
      <c r="M58" s="156"/>
      <c r="N58" s="156"/>
      <c r="R58" s="161"/>
    </row>
    <row r="59" s="116" customFormat="1" ht="12.75" spans="1:14">
      <c r="A59" s="131"/>
      <c r="B59" s="143"/>
      <c r="C59" s="148"/>
      <c r="D59" s="148"/>
      <c r="E59" s="56"/>
      <c r="F59" s="69"/>
      <c r="G59" s="66"/>
      <c r="H59" s="56"/>
      <c r="I59" s="56"/>
      <c r="J59" s="62"/>
      <c r="K59" s="61"/>
      <c r="L59" s="155"/>
      <c r="M59" s="156"/>
      <c r="N59" s="156"/>
    </row>
    <row r="60" s="116" customFormat="1" ht="15" customHeight="1" spans="1:14">
      <c r="A60" s="131"/>
      <c r="B60" s="136" t="s">
        <v>257</v>
      </c>
      <c r="C60" s="132"/>
      <c r="D60" s="133"/>
      <c r="E60" s="56"/>
      <c r="F60" s="55"/>
      <c r="G60" s="56"/>
      <c r="H60" s="56"/>
      <c r="I60" s="63"/>
      <c r="J60" s="61"/>
      <c r="K60" s="61"/>
      <c r="L60" s="155"/>
      <c r="M60" s="156"/>
      <c r="N60" s="156"/>
    </row>
    <row r="61" s="116" customFormat="1" ht="12.75" spans="1:14">
      <c r="A61" s="131"/>
      <c r="B61" s="118"/>
      <c r="C61" s="132"/>
      <c r="D61" s="133"/>
      <c r="E61" s="56"/>
      <c r="F61" s="55"/>
      <c r="G61" s="56"/>
      <c r="H61" s="56"/>
      <c r="I61" s="63"/>
      <c r="J61" s="61"/>
      <c r="K61" s="61"/>
      <c r="L61" s="155"/>
      <c r="M61" s="156"/>
      <c r="N61" s="156"/>
    </row>
    <row r="62" s="116" customFormat="1" ht="51" customHeight="1" spans="1:14">
      <c r="A62" s="131"/>
      <c r="B62" s="150" t="s">
        <v>258</v>
      </c>
      <c r="C62" s="132"/>
      <c r="D62" s="133"/>
      <c r="E62" s="56"/>
      <c r="F62" s="55"/>
      <c r="G62" s="56"/>
      <c r="H62" s="56"/>
      <c r="I62" s="63"/>
      <c r="J62" s="61"/>
      <c r="K62" s="61"/>
      <c r="L62" s="155"/>
      <c r="M62" s="160"/>
      <c r="N62" s="156"/>
    </row>
    <row r="63" s="116" customFormat="1" ht="22.5" customHeight="1" spans="1:18">
      <c r="A63" s="131" t="s">
        <v>157</v>
      </c>
      <c r="B63" s="140" t="s">
        <v>348</v>
      </c>
      <c r="C63" s="132">
        <f>14.8*2.6-1*2.1-2.1*1.5</f>
        <v>33.23</v>
      </c>
      <c r="D63" s="133"/>
      <c r="E63" s="56" t="s">
        <v>219</v>
      </c>
      <c r="F63" s="92"/>
      <c r="G63" s="63"/>
      <c r="H63" s="63"/>
      <c r="I63" s="68"/>
      <c r="J63" s="61"/>
      <c r="K63" s="61"/>
      <c r="L63" s="91"/>
      <c r="M63" s="158"/>
      <c r="N63" s="156"/>
      <c r="R63" s="161"/>
    </row>
    <row r="64" s="116" customFormat="1" ht="22.5" customHeight="1" spans="1:18">
      <c r="A64" s="131" t="s">
        <v>158</v>
      </c>
      <c r="B64" s="140" t="s">
        <v>349</v>
      </c>
      <c r="C64" s="132">
        <f>13.6*1*2.1-1.5*1.5</f>
        <v>26.31</v>
      </c>
      <c r="D64" s="133"/>
      <c r="E64" s="56" t="s">
        <v>219</v>
      </c>
      <c r="F64" s="92"/>
      <c r="G64" s="63"/>
      <c r="H64" s="63"/>
      <c r="I64" s="68"/>
      <c r="J64" s="61"/>
      <c r="K64" s="61"/>
      <c r="L64" s="91"/>
      <c r="M64" s="156"/>
      <c r="N64" s="156"/>
      <c r="R64" s="161"/>
    </row>
    <row r="65" s="116" customFormat="1" ht="22.5" customHeight="1" spans="1:18">
      <c r="A65" s="131" t="s">
        <v>159</v>
      </c>
      <c r="B65" s="140" t="s">
        <v>349</v>
      </c>
      <c r="C65" s="132">
        <f>13.6*2.6-1*2.1-1.8*1.5</f>
        <v>30.56</v>
      </c>
      <c r="D65" s="133"/>
      <c r="E65" s="56" t="s">
        <v>219</v>
      </c>
      <c r="F65" s="92"/>
      <c r="G65" s="63"/>
      <c r="H65" s="63"/>
      <c r="I65" s="68"/>
      <c r="J65" s="61"/>
      <c r="K65" s="61"/>
      <c r="L65" s="91"/>
      <c r="M65" s="156"/>
      <c r="N65" s="156"/>
      <c r="R65" s="161"/>
    </row>
    <row r="66" s="116" customFormat="1" ht="22.5" customHeight="1" spans="1:18">
      <c r="A66" s="131" t="s">
        <v>175</v>
      </c>
      <c r="B66" s="140" t="s">
        <v>350</v>
      </c>
      <c r="C66" s="132">
        <f>11.2*2.6-1*2.1-1.8*1.5</f>
        <v>24.32</v>
      </c>
      <c r="D66" s="133"/>
      <c r="E66" s="56" t="s">
        <v>219</v>
      </c>
      <c r="F66" s="92"/>
      <c r="G66" s="63"/>
      <c r="H66" s="63"/>
      <c r="I66" s="64"/>
      <c r="J66" s="66"/>
      <c r="K66" s="61"/>
      <c r="L66" s="91"/>
      <c r="M66" s="156"/>
      <c r="N66" s="156"/>
      <c r="R66" s="161"/>
    </row>
    <row r="67" s="116" customFormat="1" ht="15" customHeight="1" spans="1:14">
      <c r="A67" s="131" t="s">
        <v>176</v>
      </c>
      <c r="B67" s="140" t="s">
        <v>351</v>
      </c>
      <c r="C67" s="132">
        <f>40.2*2.6-1*2.1*6-1.5*2.4-3*2.4</f>
        <v>81.12</v>
      </c>
      <c r="D67" s="133"/>
      <c r="E67" s="56" t="s">
        <v>219</v>
      </c>
      <c r="F67" s="67"/>
      <c r="G67" s="56"/>
      <c r="H67" s="56"/>
      <c r="I67" s="64"/>
      <c r="J67" s="66"/>
      <c r="K67" s="61"/>
      <c r="L67" s="155"/>
      <c r="M67" s="156"/>
      <c r="N67" s="156"/>
    </row>
    <row r="68" s="116" customFormat="1" ht="15" customHeight="1" spans="1:14">
      <c r="A68" s="131" t="s">
        <v>177</v>
      </c>
      <c r="B68" s="140" t="s">
        <v>352</v>
      </c>
      <c r="C68" s="132">
        <f>16.6*1.63-1.78*1.8-3*(2.4-0.97)-2.06*5.18</f>
        <v>8.8932</v>
      </c>
      <c r="D68" s="148"/>
      <c r="E68" s="56" t="s">
        <v>219</v>
      </c>
      <c r="F68" s="67"/>
      <c r="G68" s="56"/>
      <c r="H68" s="56"/>
      <c r="I68" s="64"/>
      <c r="J68" s="66"/>
      <c r="K68" s="61"/>
      <c r="L68" s="155"/>
      <c r="M68" s="156"/>
      <c r="N68" s="156"/>
    </row>
    <row r="69" s="116" customFormat="1" ht="15" customHeight="1" spans="1:14">
      <c r="A69" s="131"/>
      <c r="B69" s="143"/>
      <c r="C69" s="132"/>
      <c r="D69" s="148"/>
      <c r="E69" s="56"/>
      <c r="F69" s="67"/>
      <c r="G69" s="56"/>
      <c r="H69" s="56"/>
      <c r="I69" s="64"/>
      <c r="J69" s="66"/>
      <c r="K69" s="61"/>
      <c r="L69" s="180"/>
      <c r="M69" s="156"/>
      <c r="N69" s="156"/>
    </row>
    <row r="70" s="116" customFormat="1" ht="81.75" customHeight="1" spans="1:14">
      <c r="A70" s="131"/>
      <c r="B70" s="150" t="s">
        <v>264</v>
      </c>
      <c r="C70" s="132"/>
      <c r="D70" s="133"/>
      <c r="E70" s="56"/>
      <c r="F70" s="67"/>
      <c r="G70" s="56"/>
      <c r="H70" s="56"/>
      <c r="I70" s="64"/>
      <c r="J70" s="66"/>
      <c r="K70" s="61"/>
      <c r="L70" s="155"/>
      <c r="M70" s="160"/>
      <c r="N70" s="156"/>
    </row>
    <row r="71" s="116" customFormat="1" ht="22.5" customHeight="1" spans="1:18">
      <c r="A71" s="131" t="s">
        <v>266</v>
      </c>
      <c r="B71" s="140" t="s">
        <v>353</v>
      </c>
      <c r="C71" s="132">
        <f>9.64*2.4-1.5*2.2-1.5*1.46</f>
        <v>17.646</v>
      </c>
      <c r="D71" s="133"/>
      <c r="E71" s="56" t="s">
        <v>219</v>
      </c>
      <c r="F71" s="63"/>
      <c r="G71" s="63"/>
      <c r="H71" s="63"/>
      <c r="I71" s="56"/>
      <c r="J71" s="62"/>
      <c r="K71" s="61"/>
      <c r="L71" s="91"/>
      <c r="M71" s="158"/>
      <c r="N71" s="156"/>
      <c r="R71" s="161"/>
    </row>
    <row r="72" s="116" customFormat="1" ht="22.5" customHeight="1" spans="1:18">
      <c r="A72" s="131" t="s">
        <v>268</v>
      </c>
      <c r="B72" s="140" t="s">
        <v>265</v>
      </c>
      <c r="C72" s="132">
        <f>9.04*2.4-0.6*1.46-1*2.1</f>
        <v>18.72</v>
      </c>
      <c r="D72" s="133"/>
      <c r="E72" s="56" t="s">
        <v>219</v>
      </c>
      <c r="F72" s="63"/>
      <c r="G72" s="63"/>
      <c r="H72" s="63"/>
      <c r="I72" s="56"/>
      <c r="J72" s="62"/>
      <c r="K72" s="61"/>
      <c r="L72" s="91"/>
      <c r="M72" s="156"/>
      <c r="N72" s="156"/>
      <c r="R72" s="161"/>
    </row>
    <row r="73" s="116" customFormat="1" ht="22.5" customHeight="1" spans="1:18">
      <c r="A73" s="131" t="s">
        <v>318</v>
      </c>
      <c r="B73" s="140" t="s">
        <v>267</v>
      </c>
      <c r="C73" s="132">
        <f>(4.84+6.78)*2.4-0.6*1.46-1*2.1*3</f>
        <v>20.712</v>
      </c>
      <c r="D73" s="133"/>
      <c r="E73" s="56" t="s">
        <v>219</v>
      </c>
      <c r="F73" s="63"/>
      <c r="G73" s="63"/>
      <c r="H73" s="63"/>
      <c r="I73" s="56"/>
      <c r="J73" s="62"/>
      <c r="K73" s="61"/>
      <c r="L73" s="91"/>
      <c r="M73" s="156"/>
      <c r="N73" s="156"/>
      <c r="R73" s="161"/>
    </row>
    <row r="74" s="116" customFormat="1" ht="22" customHeight="1" spans="1:18">
      <c r="A74" s="131" t="s">
        <v>320</v>
      </c>
      <c r="B74" s="140" t="s">
        <v>235</v>
      </c>
      <c r="C74" s="132">
        <f>8.03*0.97+5.18*0.34</f>
        <v>9.5503</v>
      </c>
      <c r="D74" s="148"/>
      <c r="E74" s="56" t="s">
        <v>219</v>
      </c>
      <c r="F74" s="63"/>
      <c r="G74" s="66"/>
      <c r="H74" s="68"/>
      <c r="I74" s="63"/>
      <c r="J74" s="61"/>
      <c r="K74" s="61"/>
      <c r="L74" s="180"/>
      <c r="M74" s="156"/>
      <c r="N74" s="156"/>
      <c r="R74" s="161"/>
    </row>
    <row r="75" s="116" customFormat="1" ht="12" customHeight="1" spans="1:18">
      <c r="A75" s="131"/>
      <c r="B75" s="162"/>
      <c r="C75" s="132"/>
      <c r="D75" s="148"/>
      <c r="E75" s="56"/>
      <c r="F75" s="63"/>
      <c r="G75" s="66"/>
      <c r="H75" s="68"/>
      <c r="I75" s="63"/>
      <c r="J75" s="61"/>
      <c r="K75" s="61"/>
      <c r="L75" s="180"/>
      <c r="M75" s="156"/>
      <c r="N75" s="156"/>
      <c r="R75" s="161"/>
    </row>
    <row r="76" s="116" customFormat="1" ht="64" customHeight="1" spans="1:18">
      <c r="A76" s="131"/>
      <c r="B76" s="70" t="s">
        <v>269</v>
      </c>
      <c r="C76" s="132"/>
      <c r="D76" s="148"/>
      <c r="E76" s="56"/>
      <c r="F76" s="55"/>
      <c r="G76" s="66"/>
      <c r="H76" s="68"/>
      <c r="I76" s="63"/>
      <c r="J76" s="61"/>
      <c r="K76" s="61"/>
      <c r="L76" s="180"/>
      <c r="M76" s="156"/>
      <c r="N76" s="156"/>
      <c r="R76" s="161"/>
    </row>
    <row r="77" s="116" customFormat="1" ht="15" customHeight="1" spans="1:14">
      <c r="A77" s="131" t="s">
        <v>8</v>
      </c>
      <c r="B77" s="74" t="s">
        <v>270</v>
      </c>
      <c r="C77" s="132">
        <f>1.5+2.4*2</f>
        <v>6.3</v>
      </c>
      <c r="D77" s="148"/>
      <c r="E77" s="56" t="s">
        <v>223</v>
      </c>
      <c r="F77" s="55"/>
      <c r="G77" s="56"/>
      <c r="H77" s="56"/>
      <c r="I77" s="68"/>
      <c r="J77" s="61"/>
      <c r="K77" s="61"/>
      <c r="L77" s="180"/>
      <c r="M77" s="156"/>
      <c r="N77" s="156"/>
    </row>
    <row r="78" s="116" customFormat="1" ht="12.75" spans="1:14">
      <c r="A78" s="131" t="s">
        <v>9</v>
      </c>
      <c r="B78" s="74" t="s">
        <v>271</v>
      </c>
      <c r="C78" s="132">
        <f>2.7+2.4*2</f>
        <v>7.5</v>
      </c>
      <c r="D78" s="148"/>
      <c r="E78" s="56" t="s">
        <v>223</v>
      </c>
      <c r="F78" s="55"/>
      <c r="G78" s="56"/>
      <c r="H78" s="56"/>
      <c r="I78" s="56"/>
      <c r="J78" s="62"/>
      <c r="K78" s="61"/>
      <c r="L78" s="180"/>
      <c r="M78" s="156"/>
      <c r="N78" s="156"/>
    </row>
    <row r="79" s="116" customFormat="1" ht="12.75" spans="1:14">
      <c r="A79" s="131" t="s">
        <v>104</v>
      </c>
      <c r="B79" s="74" t="s">
        <v>272</v>
      </c>
      <c r="C79" s="132">
        <f>0.9+2.4*2</f>
        <v>5.7</v>
      </c>
      <c r="D79" s="148"/>
      <c r="E79" s="56" t="s">
        <v>223</v>
      </c>
      <c r="F79" s="55"/>
      <c r="G79" s="56"/>
      <c r="H79" s="56"/>
      <c r="I79" s="56"/>
      <c r="J79" s="62"/>
      <c r="K79" s="61"/>
      <c r="L79" s="180"/>
      <c r="M79" s="156"/>
      <c r="N79" s="156"/>
    </row>
    <row r="80" s="116" customFormat="1" ht="12.75" spans="1:14">
      <c r="A80" s="131" t="s">
        <v>121</v>
      </c>
      <c r="B80" s="163" t="s">
        <v>273</v>
      </c>
      <c r="C80" s="132">
        <v>0.5</v>
      </c>
      <c r="D80" s="148"/>
      <c r="E80" s="56" t="s">
        <v>219</v>
      </c>
      <c r="F80" s="55"/>
      <c r="G80" s="56"/>
      <c r="H80" s="56"/>
      <c r="I80" s="56"/>
      <c r="J80" s="62"/>
      <c r="K80" s="61"/>
      <c r="L80" s="180"/>
      <c r="M80" s="156"/>
      <c r="N80" s="156"/>
    </row>
    <row r="81" s="116" customFormat="1" ht="12.75" spans="1:14">
      <c r="A81" s="131"/>
      <c r="B81" s="163"/>
      <c r="C81" s="132"/>
      <c r="D81" s="148"/>
      <c r="E81" s="56"/>
      <c r="F81" s="55"/>
      <c r="G81" s="56"/>
      <c r="H81" s="56"/>
      <c r="I81" s="56"/>
      <c r="J81" s="62"/>
      <c r="K81" s="61"/>
      <c r="L81" s="180"/>
      <c r="M81" s="156"/>
      <c r="N81" s="156"/>
    </row>
    <row r="82" s="116" customFormat="1" ht="15" customHeight="1" spans="1:14">
      <c r="A82" s="131"/>
      <c r="B82" s="164" t="s">
        <v>274</v>
      </c>
      <c r="C82" s="132"/>
      <c r="D82" s="148"/>
      <c r="E82" s="56"/>
      <c r="F82" s="67"/>
      <c r="G82" s="56"/>
      <c r="H82" s="56"/>
      <c r="I82" s="63"/>
      <c r="J82" s="61"/>
      <c r="K82" s="61"/>
      <c r="L82" s="180"/>
      <c r="M82" s="156"/>
      <c r="N82" s="156"/>
    </row>
    <row r="83" s="116" customFormat="1" customHeight="1" spans="1:14">
      <c r="A83" s="131"/>
      <c r="B83" s="143"/>
      <c r="C83" s="132"/>
      <c r="D83" s="148"/>
      <c r="E83" s="56"/>
      <c r="F83" s="67"/>
      <c r="G83" s="56"/>
      <c r="H83" s="56"/>
      <c r="I83" s="63"/>
      <c r="J83" s="61"/>
      <c r="K83" s="61"/>
      <c r="L83" s="180"/>
      <c r="M83" s="156"/>
      <c r="N83" s="156"/>
    </row>
    <row r="84" s="116" customFormat="1" ht="32" customHeight="1" spans="1:14">
      <c r="A84" s="131"/>
      <c r="B84" s="145" t="s">
        <v>275</v>
      </c>
      <c r="C84" s="132"/>
      <c r="D84" s="148"/>
      <c r="E84" s="56"/>
      <c r="F84" s="67"/>
      <c r="G84" s="56"/>
      <c r="H84" s="56"/>
      <c r="I84" s="63"/>
      <c r="J84" s="61"/>
      <c r="K84" s="61"/>
      <c r="L84" s="180"/>
      <c r="M84" s="156"/>
      <c r="N84" s="156"/>
    </row>
    <row r="85" s="116" customFormat="1" ht="22.5" customHeight="1" spans="1:18">
      <c r="A85" s="131" t="s">
        <v>140</v>
      </c>
      <c r="B85" s="139" t="s">
        <v>276</v>
      </c>
      <c r="C85" s="132">
        <v>0.37</v>
      </c>
      <c r="D85" s="133"/>
      <c r="E85" s="56" t="s">
        <v>277</v>
      </c>
      <c r="F85" s="63"/>
      <c r="G85" s="63"/>
      <c r="H85" s="63"/>
      <c r="I85" s="68"/>
      <c r="J85" s="61"/>
      <c r="K85" s="61"/>
      <c r="L85" s="91"/>
      <c r="M85" s="156"/>
      <c r="N85" s="156"/>
      <c r="R85" s="161"/>
    </row>
    <row r="86" s="116" customFormat="1" ht="22.5" customHeight="1" spans="1:18">
      <c r="A86" s="131" t="s">
        <v>142</v>
      </c>
      <c r="B86" s="139" t="s">
        <v>354</v>
      </c>
      <c r="C86" s="132">
        <v>0.41</v>
      </c>
      <c r="D86" s="133"/>
      <c r="E86" s="56" t="s">
        <v>277</v>
      </c>
      <c r="F86" s="63"/>
      <c r="G86" s="63"/>
      <c r="H86" s="63"/>
      <c r="I86" s="68"/>
      <c r="J86" s="61"/>
      <c r="K86" s="61"/>
      <c r="L86" s="91"/>
      <c r="M86" s="156"/>
      <c r="N86" s="156"/>
      <c r="R86" s="161"/>
    </row>
    <row r="87" s="116" customFormat="1" ht="12.75" spans="1:18">
      <c r="A87" s="131"/>
      <c r="B87" s="143"/>
      <c r="C87" s="132"/>
      <c r="D87" s="148"/>
      <c r="E87" s="56"/>
      <c r="F87" s="55"/>
      <c r="G87" s="56"/>
      <c r="H87" s="68"/>
      <c r="I87" s="68"/>
      <c r="J87" s="61"/>
      <c r="K87" s="61"/>
      <c r="L87" s="180"/>
      <c r="M87" s="156"/>
      <c r="N87" s="156"/>
      <c r="R87" s="161"/>
    </row>
    <row r="88" s="116" customFormat="1" ht="21.95" customHeight="1" spans="1:14">
      <c r="A88" s="131"/>
      <c r="B88" s="165" t="s">
        <v>279</v>
      </c>
      <c r="C88" s="132"/>
      <c r="D88" s="148"/>
      <c r="E88" s="166"/>
      <c r="F88" s="55"/>
      <c r="G88" s="56"/>
      <c r="H88" s="56"/>
      <c r="I88" s="68"/>
      <c r="J88" s="61"/>
      <c r="K88" s="61"/>
      <c r="L88" s="154"/>
      <c r="M88" s="156"/>
      <c r="N88" s="156"/>
    </row>
    <row r="89" s="116" customFormat="1" ht="15" customHeight="1" spans="1:14">
      <c r="A89" s="131"/>
      <c r="B89" s="165"/>
      <c r="C89" s="132"/>
      <c r="D89" s="148"/>
      <c r="E89" s="166"/>
      <c r="F89" s="55"/>
      <c r="G89" s="56"/>
      <c r="H89" s="56"/>
      <c r="I89" s="56"/>
      <c r="J89" s="62"/>
      <c r="K89" s="97"/>
      <c r="L89" s="154"/>
      <c r="M89" s="156"/>
      <c r="N89" s="156"/>
    </row>
    <row r="90" s="116" customFormat="1" ht="68.25" customHeight="1" spans="1:14">
      <c r="A90" s="131"/>
      <c r="B90" s="150" t="s">
        <v>280</v>
      </c>
      <c r="C90" s="132"/>
      <c r="D90" s="148"/>
      <c r="E90" s="166"/>
      <c r="F90" s="55"/>
      <c r="G90" s="56"/>
      <c r="H90" s="56"/>
      <c r="I90" s="56"/>
      <c r="J90" s="62"/>
      <c r="K90" s="97"/>
      <c r="L90" s="154"/>
      <c r="M90" s="156"/>
      <c r="N90" s="156"/>
    </row>
    <row r="91" s="116" customFormat="1" ht="21.95" customHeight="1" spans="1:14">
      <c r="A91" s="131" t="s">
        <v>144</v>
      </c>
      <c r="B91" s="150" t="s">
        <v>281</v>
      </c>
      <c r="C91" s="132">
        <v>1</v>
      </c>
      <c r="D91" s="148"/>
      <c r="E91" s="167" t="s">
        <v>282</v>
      </c>
      <c r="F91" s="63"/>
      <c r="G91" s="63"/>
      <c r="H91" s="63"/>
      <c r="I91" s="56"/>
      <c r="J91" s="62"/>
      <c r="K91" s="97"/>
      <c r="L91" s="181"/>
      <c r="M91" s="156"/>
      <c r="N91" s="156"/>
    </row>
    <row r="92" s="116" customFormat="1" ht="21.95" customHeight="1" spans="1:14">
      <c r="A92" s="131" t="s">
        <v>146</v>
      </c>
      <c r="B92" s="150" t="s">
        <v>355</v>
      </c>
      <c r="C92" s="132">
        <v>1</v>
      </c>
      <c r="D92" s="148"/>
      <c r="E92" s="167" t="s">
        <v>282</v>
      </c>
      <c r="F92" s="63"/>
      <c r="G92" s="63"/>
      <c r="H92" s="63"/>
      <c r="I92" s="63"/>
      <c r="J92" s="61"/>
      <c r="K92" s="61"/>
      <c r="L92" s="181"/>
      <c r="M92" s="156"/>
      <c r="N92" s="156"/>
    </row>
    <row r="93" s="116" customFormat="1" ht="21.95" customHeight="1" spans="1:14">
      <c r="A93" s="131" t="s">
        <v>148</v>
      </c>
      <c r="B93" s="150" t="s">
        <v>284</v>
      </c>
      <c r="C93" s="132">
        <v>1</v>
      </c>
      <c r="D93" s="148"/>
      <c r="E93" s="167" t="s">
        <v>282</v>
      </c>
      <c r="F93" s="63"/>
      <c r="G93" s="63"/>
      <c r="H93" s="63"/>
      <c r="I93" s="63"/>
      <c r="J93" s="61"/>
      <c r="K93" s="61"/>
      <c r="L93" s="181"/>
      <c r="M93" s="156"/>
      <c r="N93" s="156"/>
    </row>
    <row r="94" s="116" customFormat="1" ht="21.95" customHeight="1" spans="1:14">
      <c r="A94" s="131" t="s">
        <v>150</v>
      </c>
      <c r="B94" s="150" t="s">
        <v>284</v>
      </c>
      <c r="C94" s="132">
        <v>1</v>
      </c>
      <c r="D94" s="148"/>
      <c r="E94" s="167" t="s">
        <v>282</v>
      </c>
      <c r="F94" s="63"/>
      <c r="G94" s="63"/>
      <c r="H94" s="63"/>
      <c r="I94" s="63"/>
      <c r="J94" s="61"/>
      <c r="K94" s="61"/>
      <c r="L94" s="181"/>
      <c r="M94" s="156"/>
      <c r="N94" s="156"/>
    </row>
    <row r="95" s="116" customFormat="1" ht="21.95" customHeight="1" spans="1:14">
      <c r="A95" s="131" t="s">
        <v>152</v>
      </c>
      <c r="B95" s="150" t="s">
        <v>285</v>
      </c>
      <c r="C95" s="132">
        <v>1</v>
      </c>
      <c r="D95" s="148"/>
      <c r="E95" s="167" t="s">
        <v>282</v>
      </c>
      <c r="F95" s="63"/>
      <c r="G95" s="63"/>
      <c r="H95" s="63"/>
      <c r="I95" s="63"/>
      <c r="J95" s="61"/>
      <c r="K95" s="61"/>
      <c r="L95" s="181"/>
      <c r="M95" s="156"/>
      <c r="N95" s="156"/>
    </row>
    <row r="96" s="116" customFormat="1" ht="21.95" customHeight="1" spans="1:14">
      <c r="A96" s="131" t="s">
        <v>154</v>
      </c>
      <c r="B96" s="150" t="s">
        <v>286</v>
      </c>
      <c r="C96" s="132">
        <v>1</v>
      </c>
      <c r="D96" s="148"/>
      <c r="E96" s="167" t="s">
        <v>282</v>
      </c>
      <c r="F96" s="63"/>
      <c r="G96" s="63"/>
      <c r="H96" s="63"/>
      <c r="I96" s="63"/>
      <c r="J96" s="61"/>
      <c r="K96" s="61"/>
      <c r="L96" s="181"/>
      <c r="M96" s="156"/>
      <c r="N96" s="156"/>
    </row>
    <row r="97" s="116" customFormat="1" ht="21.95" customHeight="1" spans="1:14">
      <c r="A97" s="131" t="s">
        <v>157</v>
      </c>
      <c r="B97" s="150" t="s">
        <v>356</v>
      </c>
      <c r="C97" s="132">
        <v>3</v>
      </c>
      <c r="D97" s="148"/>
      <c r="E97" s="56" t="s">
        <v>219</v>
      </c>
      <c r="F97" s="63"/>
      <c r="G97" s="63"/>
      <c r="H97" s="63"/>
      <c r="I97" s="63"/>
      <c r="J97" s="61"/>
      <c r="K97" s="61"/>
      <c r="L97" s="181"/>
      <c r="M97" s="156"/>
      <c r="N97" s="156"/>
    </row>
    <row r="98" s="116" customFormat="1" ht="12.75" spans="1:18">
      <c r="A98" s="131"/>
      <c r="B98" s="143"/>
      <c r="C98" s="132"/>
      <c r="D98" s="148"/>
      <c r="E98" s="56"/>
      <c r="F98" s="55"/>
      <c r="G98" s="55"/>
      <c r="H98" s="68"/>
      <c r="I98" s="63"/>
      <c r="J98" s="61"/>
      <c r="K98" s="61"/>
      <c r="L98" s="180"/>
      <c r="M98" s="156"/>
      <c r="N98" s="156"/>
      <c r="R98" s="161"/>
    </row>
    <row r="99" s="116" customFormat="1" ht="24" spans="1:18">
      <c r="A99" s="131" t="s">
        <v>158</v>
      </c>
      <c r="B99" s="145" t="s">
        <v>288</v>
      </c>
      <c r="C99" s="132">
        <v>4.3</v>
      </c>
      <c r="D99" s="148"/>
      <c r="E99" s="56" t="s">
        <v>223</v>
      </c>
      <c r="F99" s="55"/>
      <c r="G99" s="56"/>
      <c r="H99" s="68"/>
      <c r="I99" s="63"/>
      <c r="J99" s="61"/>
      <c r="K99" s="61"/>
      <c r="L99" s="180"/>
      <c r="M99" s="156"/>
      <c r="N99" s="156"/>
      <c r="R99" s="161"/>
    </row>
    <row r="100" s="116" customFormat="1" ht="12.75" spans="1:18">
      <c r="A100" s="131"/>
      <c r="B100" s="168"/>
      <c r="C100" s="132"/>
      <c r="D100" s="148"/>
      <c r="E100" s="56"/>
      <c r="F100" s="55"/>
      <c r="G100" s="56"/>
      <c r="H100" s="68"/>
      <c r="I100" s="63"/>
      <c r="J100" s="61"/>
      <c r="K100" s="61"/>
      <c r="L100" s="180"/>
      <c r="M100" s="156"/>
      <c r="N100" s="156"/>
      <c r="R100" s="161"/>
    </row>
    <row r="101" s="116" customFormat="1" ht="36" spans="1:18">
      <c r="A101" s="131" t="s">
        <v>159</v>
      </c>
      <c r="B101" s="145" t="s">
        <v>289</v>
      </c>
      <c r="C101" s="132">
        <v>1.92</v>
      </c>
      <c r="D101" s="148"/>
      <c r="E101" s="56" t="s">
        <v>223</v>
      </c>
      <c r="F101" s="55"/>
      <c r="G101" s="56"/>
      <c r="H101" s="68"/>
      <c r="I101" s="63"/>
      <c r="J101" s="61"/>
      <c r="K101" s="61"/>
      <c r="L101" s="180"/>
      <c r="M101" s="156"/>
      <c r="N101" s="156"/>
      <c r="R101" s="161"/>
    </row>
    <row r="102" s="116" customFormat="1" ht="12.75" spans="1:18">
      <c r="A102" s="131"/>
      <c r="B102" s="145"/>
      <c r="C102" s="132"/>
      <c r="D102" s="148"/>
      <c r="E102" s="56"/>
      <c r="F102" s="55"/>
      <c r="G102" s="56"/>
      <c r="H102" s="68"/>
      <c r="I102" s="56"/>
      <c r="J102" s="57"/>
      <c r="K102" s="98"/>
      <c r="L102" s="180"/>
      <c r="M102" s="156"/>
      <c r="N102" s="156"/>
      <c r="R102" s="161"/>
    </row>
    <row r="103" s="116" customFormat="1" ht="15" customHeight="1" spans="1:14">
      <c r="A103" s="131"/>
      <c r="B103" s="165" t="s">
        <v>290</v>
      </c>
      <c r="C103" s="132"/>
      <c r="D103" s="148"/>
      <c r="E103" s="56"/>
      <c r="F103" s="55"/>
      <c r="G103" s="56"/>
      <c r="H103" s="56"/>
      <c r="I103" s="99"/>
      <c r="J103" s="57"/>
      <c r="K103" s="57"/>
      <c r="L103" s="154"/>
      <c r="M103" s="182"/>
      <c r="N103" s="156"/>
    </row>
    <row r="104" s="116" customFormat="1" ht="10.5" customHeight="1" spans="1:14">
      <c r="A104" s="131"/>
      <c r="B104" s="169"/>
      <c r="C104" s="132"/>
      <c r="D104" s="148"/>
      <c r="E104" s="56"/>
      <c r="F104" s="55"/>
      <c r="G104" s="56"/>
      <c r="H104" s="56"/>
      <c r="I104" s="63"/>
      <c r="J104" s="61"/>
      <c r="K104" s="61"/>
      <c r="L104" s="154"/>
      <c r="M104" s="183"/>
      <c r="N104" s="156"/>
    </row>
    <row r="105" s="116" customFormat="1" ht="45" customHeight="1" spans="1:14">
      <c r="A105" s="131"/>
      <c r="B105" s="138" t="s">
        <v>291</v>
      </c>
      <c r="C105" s="132"/>
      <c r="D105" s="148"/>
      <c r="E105" s="56"/>
      <c r="F105" s="55"/>
      <c r="G105" s="56"/>
      <c r="H105" s="56"/>
      <c r="I105" s="63"/>
      <c r="J105" s="61"/>
      <c r="K105" s="61"/>
      <c r="L105" s="154"/>
      <c r="M105" s="160"/>
      <c r="N105" s="156"/>
    </row>
    <row r="106" s="116" customFormat="1" ht="22.5" customHeight="1" spans="1:18">
      <c r="A106" s="131" t="s">
        <v>8</v>
      </c>
      <c r="B106" s="139" t="s">
        <v>292</v>
      </c>
      <c r="C106" s="132">
        <v>1</v>
      </c>
      <c r="D106" s="133"/>
      <c r="E106" s="56" t="s">
        <v>293</v>
      </c>
      <c r="F106" s="106" t="s">
        <v>294</v>
      </c>
      <c r="G106" s="63"/>
      <c r="H106" s="63"/>
      <c r="I106" s="63"/>
      <c r="J106" s="61"/>
      <c r="K106" s="61"/>
      <c r="L106" s="91"/>
      <c r="M106" s="156"/>
      <c r="N106" s="156"/>
      <c r="R106" s="161"/>
    </row>
    <row r="107" s="116" customFormat="1" ht="22.5" customHeight="1" spans="1:18">
      <c r="A107" s="131" t="s">
        <v>9</v>
      </c>
      <c r="B107" s="139" t="s">
        <v>295</v>
      </c>
      <c r="C107" s="132">
        <v>1</v>
      </c>
      <c r="D107" s="133"/>
      <c r="E107" s="56" t="s">
        <v>293</v>
      </c>
      <c r="F107" s="106" t="s">
        <v>294</v>
      </c>
      <c r="G107" s="63"/>
      <c r="H107" s="63"/>
      <c r="I107" s="63"/>
      <c r="J107" s="61"/>
      <c r="K107" s="61"/>
      <c r="L107" s="91"/>
      <c r="M107" s="156"/>
      <c r="N107" s="156"/>
      <c r="R107" s="161"/>
    </row>
    <row r="108" s="116" customFormat="1" ht="22.5" customHeight="1" spans="1:18">
      <c r="A108" s="131" t="s">
        <v>104</v>
      </c>
      <c r="B108" s="139" t="s">
        <v>296</v>
      </c>
      <c r="C108" s="132">
        <v>1</v>
      </c>
      <c r="D108" s="133"/>
      <c r="E108" s="56" t="s">
        <v>293</v>
      </c>
      <c r="F108" s="106" t="s">
        <v>294</v>
      </c>
      <c r="G108" s="63"/>
      <c r="H108" s="63"/>
      <c r="I108" s="63"/>
      <c r="J108" s="61"/>
      <c r="K108" s="61"/>
      <c r="L108" s="91"/>
      <c r="M108" s="156"/>
      <c r="N108" s="156"/>
      <c r="R108" s="161"/>
    </row>
    <row r="109" s="116" customFormat="1" ht="22.5" customHeight="1" spans="1:18">
      <c r="A109" s="131" t="s">
        <v>121</v>
      </c>
      <c r="B109" s="139" t="s">
        <v>297</v>
      </c>
      <c r="C109" s="132">
        <v>1</v>
      </c>
      <c r="D109" s="133"/>
      <c r="E109" s="56" t="s">
        <v>293</v>
      </c>
      <c r="F109" s="106" t="s">
        <v>294</v>
      </c>
      <c r="G109" s="63"/>
      <c r="H109" s="63"/>
      <c r="I109" s="63"/>
      <c r="J109" s="61"/>
      <c r="K109" s="61"/>
      <c r="L109" s="91"/>
      <c r="M109" s="156"/>
      <c r="N109" s="156"/>
      <c r="R109" s="161"/>
    </row>
    <row r="110" s="116" customFormat="1" ht="22.5" customHeight="1" spans="1:18">
      <c r="A110" s="131" t="s">
        <v>140</v>
      </c>
      <c r="B110" s="139" t="s">
        <v>298</v>
      </c>
      <c r="C110" s="132">
        <v>1</v>
      </c>
      <c r="D110" s="133"/>
      <c r="E110" s="56" t="s">
        <v>293</v>
      </c>
      <c r="F110" s="106" t="s">
        <v>294</v>
      </c>
      <c r="G110" s="63"/>
      <c r="H110" s="63"/>
      <c r="I110" s="100"/>
      <c r="J110" s="100"/>
      <c r="K110" s="101"/>
      <c r="L110" s="91"/>
      <c r="M110" s="156"/>
      <c r="N110" s="156"/>
      <c r="R110" s="161"/>
    </row>
    <row r="111" s="116" customFormat="1" ht="22.5" customHeight="1" spans="1:18">
      <c r="A111" s="131" t="s">
        <v>142</v>
      </c>
      <c r="B111" s="139" t="s">
        <v>299</v>
      </c>
      <c r="C111" s="132">
        <v>1</v>
      </c>
      <c r="D111" s="133"/>
      <c r="E111" s="56" t="s">
        <v>293</v>
      </c>
      <c r="F111" s="106" t="s">
        <v>294</v>
      </c>
      <c r="G111" s="63"/>
      <c r="H111" s="63"/>
      <c r="I111" s="63"/>
      <c r="J111" s="61"/>
      <c r="K111" s="61"/>
      <c r="L111" s="91"/>
      <c r="M111" s="156"/>
      <c r="N111" s="156"/>
      <c r="R111" s="161"/>
    </row>
    <row r="112" s="116" customFormat="1" ht="22.5" customHeight="1" spans="1:18">
      <c r="A112" s="131" t="s">
        <v>144</v>
      </c>
      <c r="B112" s="139" t="s">
        <v>300</v>
      </c>
      <c r="C112" s="132">
        <v>1</v>
      </c>
      <c r="D112" s="133"/>
      <c r="E112" s="56" t="s">
        <v>301</v>
      </c>
      <c r="F112" s="106" t="s">
        <v>294</v>
      </c>
      <c r="G112" s="63"/>
      <c r="H112" s="63"/>
      <c r="I112" s="99"/>
      <c r="J112" s="99"/>
      <c r="K112" s="101"/>
      <c r="L112" s="91"/>
      <c r="M112" s="156"/>
      <c r="N112" s="156"/>
      <c r="R112" s="161"/>
    </row>
    <row r="113" s="116" customFormat="1" ht="22.5" customHeight="1" spans="1:18">
      <c r="A113" s="131" t="s">
        <v>146</v>
      </c>
      <c r="B113" s="139" t="s">
        <v>302</v>
      </c>
      <c r="C113" s="132">
        <v>1</v>
      </c>
      <c r="D113" s="133"/>
      <c r="E113" s="56" t="s">
        <v>301</v>
      </c>
      <c r="F113" s="106" t="s">
        <v>294</v>
      </c>
      <c r="G113" s="63"/>
      <c r="H113" s="63"/>
      <c r="I113" s="99"/>
      <c r="J113" s="99"/>
      <c r="K113" s="101"/>
      <c r="L113" s="91"/>
      <c r="M113" s="156"/>
      <c r="N113" s="156"/>
      <c r="R113" s="161"/>
    </row>
    <row r="114" s="116" customFormat="1" ht="22.5" customHeight="1" spans="1:18">
      <c r="A114" s="131" t="s">
        <v>148</v>
      </c>
      <c r="B114" s="139" t="s">
        <v>303</v>
      </c>
      <c r="C114" s="132">
        <v>1</v>
      </c>
      <c r="D114" s="133"/>
      <c r="E114" s="56" t="s">
        <v>293</v>
      </c>
      <c r="F114" s="106" t="s">
        <v>294</v>
      </c>
      <c r="G114" s="63"/>
      <c r="H114" s="63"/>
      <c r="I114" s="63"/>
      <c r="J114" s="61"/>
      <c r="K114" s="61"/>
      <c r="L114" s="91"/>
      <c r="M114" s="156"/>
      <c r="N114" s="156"/>
      <c r="R114" s="161"/>
    </row>
    <row r="115" s="116" customFormat="1" ht="22.5" customHeight="1" spans="1:18">
      <c r="A115" s="131" t="s">
        <v>150</v>
      </c>
      <c r="B115" s="139" t="s">
        <v>304</v>
      </c>
      <c r="C115" s="132">
        <v>1</v>
      </c>
      <c r="D115" s="133"/>
      <c r="E115" s="56" t="s">
        <v>293</v>
      </c>
      <c r="F115" s="106" t="s">
        <v>294</v>
      </c>
      <c r="G115" s="63"/>
      <c r="H115" s="63"/>
      <c r="I115" s="63"/>
      <c r="J115" s="61"/>
      <c r="K115" s="61"/>
      <c r="L115" s="91"/>
      <c r="M115" s="156"/>
      <c r="N115" s="156"/>
      <c r="R115" s="161"/>
    </row>
    <row r="116" s="116" customFormat="1" ht="12.75" spans="1:14">
      <c r="A116" s="131" t="s">
        <v>152</v>
      </c>
      <c r="B116" s="139" t="s">
        <v>305</v>
      </c>
      <c r="C116" s="132">
        <v>3</v>
      </c>
      <c r="D116" s="133"/>
      <c r="E116" s="56" t="s">
        <v>293</v>
      </c>
      <c r="F116" s="106" t="s">
        <v>294</v>
      </c>
      <c r="G116" s="56"/>
      <c r="H116" s="56"/>
      <c r="I116" s="63"/>
      <c r="J116" s="61"/>
      <c r="K116" s="61"/>
      <c r="L116" s="154"/>
      <c r="M116" s="156"/>
      <c r="N116" s="156"/>
    </row>
    <row r="117" s="116" customFormat="1" ht="12.75" spans="1:14">
      <c r="A117" s="131"/>
      <c r="B117" s="139"/>
      <c r="C117" s="132"/>
      <c r="D117" s="133"/>
      <c r="E117" s="56"/>
      <c r="F117" s="63"/>
      <c r="G117" s="56"/>
      <c r="H117" s="56"/>
      <c r="I117" s="63"/>
      <c r="J117" s="61"/>
      <c r="K117" s="61"/>
      <c r="L117" s="154"/>
      <c r="M117" s="156"/>
      <c r="N117" s="156"/>
    </row>
    <row r="118" s="116" customFormat="1" ht="12.75" spans="1:18">
      <c r="A118" s="131"/>
      <c r="B118" s="170" t="s">
        <v>306</v>
      </c>
      <c r="C118" s="171"/>
      <c r="D118" s="172"/>
      <c r="E118" s="56"/>
      <c r="F118" s="105"/>
      <c r="G118" s="56"/>
      <c r="H118" s="56"/>
      <c r="I118" s="63"/>
      <c r="J118" s="61"/>
      <c r="K118" s="61"/>
      <c r="L118" s="154"/>
      <c r="M118" s="4"/>
      <c r="N118" s="4"/>
      <c r="O118" s="122"/>
      <c r="P118" s="122"/>
      <c r="Q118" s="122"/>
      <c r="R118" s="122"/>
    </row>
    <row r="119" s="116" customFormat="1" ht="12.75" spans="1:18">
      <c r="A119" s="131"/>
      <c r="B119" s="173"/>
      <c r="C119" s="171"/>
      <c r="D119" s="172"/>
      <c r="E119" s="56"/>
      <c r="F119" s="105"/>
      <c r="G119" s="56"/>
      <c r="H119" s="56"/>
      <c r="I119" s="63"/>
      <c r="J119" s="61"/>
      <c r="K119" s="61"/>
      <c r="L119" s="154"/>
      <c r="M119" s="4"/>
      <c r="N119" s="4"/>
      <c r="O119" s="122"/>
      <c r="P119" s="122"/>
      <c r="Q119" s="122"/>
      <c r="R119" s="122"/>
    </row>
    <row r="120" s="116" customFormat="1" ht="24" spans="1:18">
      <c r="A120" s="131"/>
      <c r="B120" s="174" t="s">
        <v>307</v>
      </c>
      <c r="C120" s="171"/>
      <c r="D120" s="172"/>
      <c r="E120" s="56"/>
      <c r="F120" s="99"/>
      <c r="G120" s="101"/>
      <c r="H120" s="99"/>
      <c r="I120" s="99"/>
      <c r="J120" s="99"/>
      <c r="K120" s="101"/>
      <c r="L120" s="154"/>
      <c r="M120" s="4"/>
      <c r="N120" s="4"/>
      <c r="O120" s="122"/>
      <c r="P120" s="122"/>
      <c r="Q120" s="122"/>
      <c r="R120" s="122"/>
    </row>
    <row r="121" s="116" customFormat="1" ht="12.75" spans="1:18">
      <c r="A121" s="131" t="s">
        <v>154</v>
      </c>
      <c r="B121" s="139" t="s">
        <v>308</v>
      </c>
      <c r="C121" s="171">
        <v>36</v>
      </c>
      <c r="D121" s="172"/>
      <c r="E121" s="56" t="s">
        <v>293</v>
      </c>
      <c r="F121" s="106" t="s">
        <v>294</v>
      </c>
      <c r="G121" s="63"/>
      <c r="H121" s="63"/>
      <c r="I121" s="99"/>
      <c r="J121" s="99"/>
      <c r="K121" s="101"/>
      <c r="L121" s="154"/>
      <c r="M121" s="4"/>
      <c r="N121" s="4"/>
      <c r="O121" s="122"/>
      <c r="P121" s="122"/>
      <c r="Q121" s="122"/>
      <c r="R121" s="122"/>
    </row>
    <row r="122" s="116" customFormat="1" ht="12.75" spans="1:18">
      <c r="A122" s="131" t="s">
        <v>157</v>
      </c>
      <c r="B122" s="139" t="s">
        <v>357</v>
      </c>
      <c r="C122" s="175">
        <v>2</v>
      </c>
      <c r="D122" s="176"/>
      <c r="E122" s="56" t="s">
        <v>293</v>
      </c>
      <c r="F122" s="106" t="s">
        <v>294</v>
      </c>
      <c r="G122" s="63"/>
      <c r="H122" s="63"/>
      <c r="I122" s="63"/>
      <c r="J122" s="61"/>
      <c r="K122" s="61"/>
      <c r="L122" s="154"/>
      <c r="M122" s="4"/>
      <c r="N122" s="4"/>
      <c r="O122" s="122"/>
      <c r="P122" s="122"/>
      <c r="Q122" s="122"/>
      <c r="R122" s="122"/>
    </row>
    <row r="123" s="116" customFormat="1" ht="12.75" spans="1:18">
      <c r="A123" s="131" t="s">
        <v>158</v>
      </c>
      <c r="B123" s="139" t="s">
        <v>309</v>
      </c>
      <c r="C123" s="175">
        <v>6</v>
      </c>
      <c r="D123" s="176"/>
      <c r="E123" s="56" t="s">
        <v>293</v>
      </c>
      <c r="F123" s="106" t="s">
        <v>294</v>
      </c>
      <c r="G123" s="63"/>
      <c r="H123" s="63"/>
      <c r="I123" s="63"/>
      <c r="J123" s="61"/>
      <c r="K123" s="61"/>
      <c r="L123" s="154"/>
      <c r="M123" s="4"/>
      <c r="N123" s="4"/>
      <c r="O123" s="122"/>
      <c r="P123" s="122"/>
      <c r="Q123" s="122"/>
      <c r="R123" s="122"/>
    </row>
    <row r="124" s="116" customFormat="1" ht="12.75" spans="1:18">
      <c r="A124" s="131" t="s">
        <v>159</v>
      </c>
      <c r="B124" s="139" t="s">
        <v>310</v>
      </c>
      <c r="C124" s="175">
        <v>2</v>
      </c>
      <c r="D124" s="176"/>
      <c r="E124" s="56" t="s">
        <v>293</v>
      </c>
      <c r="F124" s="106" t="s">
        <v>294</v>
      </c>
      <c r="G124" s="63"/>
      <c r="H124" s="63"/>
      <c r="I124" s="63"/>
      <c r="J124" s="61"/>
      <c r="K124" s="61"/>
      <c r="L124" s="154"/>
      <c r="M124" s="4"/>
      <c r="N124" s="4"/>
      <c r="O124" s="122"/>
      <c r="P124" s="122"/>
      <c r="Q124" s="122"/>
      <c r="R124" s="122"/>
    </row>
    <row r="125" s="116" customFormat="1" ht="12.75" spans="1:18">
      <c r="A125" s="131" t="s">
        <v>175</v>
      </c>
      <c r="B125" s="139" t="s">
        <v>311</v>
      </c>
      <c r="C125" s="175">
        <v>3</v>
      </c>
      <c r="D125" s="176"/>
      <c r="E125" s="56" t="s">
        <v>293</v>
      </c>
      <c r="F125" s="106" t="s">
        <v>294</v>
      </c>
      <c r="G125" s="63"/>
      <c r="H125" s="63"/>
      <c r="I125" s="99"/>
      <c r="J125" s="57"/>
      <c r="K125" s="57"/>
      <c r="L125" s="154"/>
      <c r="M125" s="4"/>
      <c r="N125" s="4"/>
      <c r="O125" s="122"/>
      <c r="P125" s="122"/>
      <c r="Q125" s="122"/>
      <c r="R125" s="122"/>
    </row>
    <row r="126" s="116" customFormat="1" ht="12.75" spans="1:18">
      <c r="A126" s="131"/>
      <c r="B126" s="140"/>
      <c r="C126" s="175"/>
      <c r="D126" s="176"/>
      <c r="E126" s="56"/>
      <c r="F126" s="106"/>
      <c r="G126" s="63"/>
      <c r="H126" s="63"/>
      <c r="I126" s="99"/>
      <c r="J126" s="57"/>
      <c r="K126" s="57"/>
      <c r="L126" s="154"/>
      <c r="M126" s="4"/>
      <c r="N126" s="4"/>
      <c r="O126" s="122"/>
      <c r="P126" s="122"/>
      <c r="Q126" s="122"/>
      <c r="R126" s="122"/>
    </row>
    <row r="127" s="116" customFormat="1" ht="12.75" spans="1:14">
      <c r="A127" s="131"/>
      <c r="B127" s="177"/>
      <c r="C127" s="178"/>
      <c r="D127" s="133"/>
      <c r="E127" s="56"/>
      <c r="F127" s="99"/>
      <c r="G127" s="101"/>
      <c r="H127" s="99"/>
      <c r="I127" s="68"/>
      <c r="J127" s="61"/>
      <c r="K127" s="61"/>
      <c r="L127" s="155"/>
      <c r="M127" s="156"/>
      <c r="N127" s="156"/>
    </row>
    <row r="128" s="116" customFormat="1" ht="36" spans="1:14">
      <c r="A128" s="131"/>
      <c r="B128" s="179" t="s">
        <v>366</v>
      </c>
      <c r="C128" s="178"/>
      <c r="D128" s="133"/>
      <c r="E128" s="56"/>
      <c r="F128" s="99"/>
      <c r="G128" s="101"/>
      <c r="H128" s="99"/>
      <c r="I128" s="56"/>
      <c r="J128" s="61"/>
      <c r="K128" s="61"/>
      <c r="L128" s="155"/>
      <c r="M128" s="4"/>
      <c r="N128" s="156"/>
    </row>
    <row r="129" s="116" customFormat="1" ht="12.75" spans="1:14">
      <c r="A129" s="131" t="s">
        <v>176</v>
      </c>
      <c r="B129" s="184" t="s">
        <v>315</v>
      </c>
      <c r="C129" s="178">
        <v>2</v>
      </c>
      <c r="D129" s="133"/>
      <c r="E129" s="56" t="s">
        <v>301</v>
      </c>
      <c r="F129" s="106" t="s">
        <v>294</v>
      </c>
      <c r="G129" s="63"/>
      <c r="H129" s="63"/>
      <c r="I129" s="63"/>
      <c r="J129" s="61"/>
      <c r="K129" s="61"/>
      <c r="L129" s="155"/>
      <c r="M129" s="4"/>
      <c r="N129" s="156"/>
    </row>
    <row r="130" s="116" customFormat="1" ht="12.75" spans="1:14">
      <c r="A130" s="131" t="s">
        <v>177</v>
      </c>
      <c r="B130" s="185" t="s">
        <v>316</v>
      </c>
      <c r="C130" s="178">
        <v>3</v>
      </c>
      <c r="D130" s="133"/>
      <c r="E130" s="56" t="s">
        <v>301</v>
      </c>
      <c r="F130" s="106" t="s">
        <v>294</v>
      </c>
      <c r="G130" s="63"/>
      <c r="H130" s="63"/>
      <c r="I130" s="56"/>
      <c r="J130" s="61"/>
      <c r="K130" s="61"/>
      <c r="L130" s="155"/>
      <c r="M130" s="4"/>
      <c r="N130" s="156"/>
    </row>
    <row r="131" s="116" customFormat="1" ht="12.75" spans="1:14">
      <c r="A131" s="131" t="s">
        <v>266</v>
      </c>
      <c r="B131" s="184" t="s">
        <v>317</v>
      </c>
      <c r="C131" s="178">
        <v>1</v>
      </c>
      <c r="D131" s="133"/>
      <c r="E131" s="56" t="s">
        <v>301</v>
      </c>
      <c r="F131" s="106" t="s">
        <v>294</v>
      </c>
      <c r="G131" s="63"/>
      <c r="H131" s="63"/>
      <c r="I131" s="56"/>
      <c r="J131" s="61"/>
      <c r="K131" s="61"/>
      <c r="L131" s="155"/>
      <c r="M131" s="4"/>
      <c r="N131" s="156"/>
    </row>
    <row r="132" s="116" customFormat="1" ht="12.75" spans="1:14">
      <c r="A132" s="131" t="s">
        <v>268</v>
      </c>
      <c r="B132" s="184" t="s">
        <v>319</v>
      </c>
      <c r="C132" s="178">
        <v>2</v>
      </c>
      <c r="D132" s="133"/>
      <c r="E132" s="56" t="s">
        <v>301</v>
      </c>
      <c r="F132" s="106" t="s">
        <v>294</v>
      </c>
      <c r="G132" s="63"/>
      <c r="H132" s="63"/>
      <c r="I132" s="56"/>
      <c r="J132" s="61"/>
      <c r="K132" s="61"/>
      <c r="L132" s="155"/>
      <c r="M132" s="4"/>
      <c r="N132" s="156"/>
    </row>
    <row r="133" s="116" customFormat="1" ht="12.75" spans="1:14">
      <c r="A133" s="131" t="s">
        <v>318</v>
      </c>
      <c r="B133" s="184" t="s">
        <v>321</v>
      </c>
      <c r="C133" s="178">
        <v>2</v>
      </c>
      <c r="D133" s="133"/>
      <c r="E133" s="56" t="s">
        <v>301</v>
      </c>
      <c r="F133" s="106" t="s">
        <v>294</v>
      </c>
      <c r="G133" s="63"/>
      <c r="H133" s="63"/>
      <c r="I133" s="56"/>
      <c r="J133" s="62"/>
      <c r="K133" s="61"/>
      <c r="L133" s="155"/>
      <c r="M133" s="4"/>
      <c r="N133" s="156"/>
    </row>
    <row r="134" s="116" customFormat="1" ht="12.75" spans="1:14">
      <c r="A134" s="131"/>
      <c r="B134" s="140"/>
      <c r="C134" s="178"/>
      <c r="D134" s="133"/>
      <c r="E134" s="56"/>
      <c r="F134" s="106"/>
      <c r="G134" s="101"/>
      <c r="H134" s="56"/>
      <c r="I134" s="61"/>
      <c r="J134" s="61"/>
      <c r="K134" s="61"/>
      <c r="L134" s="193"/>
      <c r="M134" s="156"/>
      <c r="N134" s="156"/>
    </row>
    <row r="135" s="116" customFormat="1" ht="30" customHeight="1" spans="1:14">
      <c r="A135" s="131"/>
      <c r="B135" s="179" t="s">
        <v>312</v>
      </c>
      <c r="C135" s="178"/>
      <c r="D135" s="133"/>
      <c r="E135" s="56"/>
      <c r="F135" s="100"/>
      <c r="G135" s="101"/>
      <c r="H135" s="99"/>
      <c r="I135" s="61"/>
      <c r="J135" s="61"/>
      <c r="K135" s="61"/>
      <c r="L135" s="155"/>
      <c r="M135" s="4"/>
      <c r="N135" s="156"/>
    </row>
    <row r="136" s="116" customFormat="1" ht="12.75" spans="1:15">
      <c r="A136" s="131" t="s">
        <v>320</v>
      </c>
      <c r="B136" s="184" t="s">
        <v>313</v>
      </c>
      <c r="C136" s="178">
        <v>2</v>
      </c>
      <c r="D136" s="133"/>
      <c r="E136" s="56" t="s">
        <v>301</v>
      </c>
      <c r="F136" s="106" t="s">
        <v>294</v>
      </c>
      <c r="G136" s="63"/>
      <c r="H136" s="63"/>
      <c r="I136" s="61"/>
      <c r="J136" s="61"/>
      <c r="K136" s="61"/>
      <c r="L136" s="193"/>
      <c r="M136" s="4"/>
      <c r="N136" s="156"/>
      <c r="O136" s="194"/>
    </row>
    <row r="137" s="116" customFormat="1" ht="12.75" spans="2:15">
      <c r="B137" s="140"/>
      <c r="C137" s="178"/>
      <c r="D137" s="133"/>
      <c r="E137" s="56"/>
      <c r="F137" s="99"/>
      <c r="G137" s="101"/>
      <c r="H137" s="99"/>
      <c r="I137" s="61"/>
      <c r="J137" s="61"/>
      <c r="K137" s="61"/>
      <c r="L137" s="193"/>
      <c r="M137" s="4"/>
      <c r="N137" s="156"/>
      <c r="O137" s="194"/>
    </row>
    <row r="138" s="116" customFormat="1" ht="62.1" customHeight="1" spans="1:14">
      <c r="A138" s="131"/>
      <c r="B138" s="184" t="s">
        <v>322</v>
      </c>
      <c r="C138" s="178"/>
      <c r="D138" s="133"/>
      <c r="E138" s="56"/>
      <c r="F138" s="106"/>
      <c r="G138" s="101"/>
      <c r="H138" s="99"/>
      <c r="I138" s="61"/>
      <c r="J138" s="61"/>
      <c r="K138" s="61"/>
      <c r="L138" s="155"/>
      <c r="M138" s="4"/>
      <c r="N138" s="156"/>
    </row>
    <row r="139" s="116" customFormat="1" ht="12.75" spans="1:15">
      <c r="A139" s="131" t="s">
        <v>323</v>
      </c>
      <c r="B139" s="177" t="s">
        <v>324</v>
      </c>
      <c r="C139" s="178">
        <v>30</v>
      </c>
      <c r="D139" s="133"/>
      <c r="E139" s="56" t="s">
        <v>223</v>
      </c>
      <c r="F139" s="63"/>
      <c r="G139" s="63"/>
      <c r="H139" s="63"/>
      <c r="I139" s="61"/>
      <c r="J139" s="61"/>
      <c r="K139" s="61"/>
      <c r="L139" s="193"/>
      <c r="M139" s="4"/>
      <c r="N139" s="156"/>
      <c r="O139" s="194"/>
    </row>
    <row r="140" s="116" customFormat="1" ht="12.75" spans="1:15">
      <c r="A140" s="131" t="s">
        <v>325</v>
      </c>
      <c r="B140" s="177" t="s">
        <v>326</v>
      </c>
      <c r="C140" s="186">
        <v>10</v>
      </c>
      <c r="D140" s="148"/>
      <c r="E140" s="56" t="s">
        <v>223</v>
      </c>
      <c r="F140" s="63"/>
      <c r="G140" s="63"/>
      <c r="H140" s="63"/>
      <c r="I140" s="61"/>
      <c r="J140" s="61"/>
      <c r="K140" s="61"/>
      <c r="L140" s="193"/>
      <c r="M140" s="4"/>
      <c r="N140" s="156"/>
      <c r="O140" s="194"/>
    </row>
    <row r="141" s="116" customFormat="1" ht="12.75" spans="1:15">
      <c r="A141" s="131"/>
      <c r="B141" s="177"/>
      <c r="C141" s="186"/>
      <c r="D141" s="148"/>
      <c r="E141" s="56"/>
      <c r="F141" s="63"/>
      <c r="G141" s="63"/>
      <c r="H141" s="63"/>
      <c r="I141" s="61"/>
      <c r="J141" s="61"/>
      <c r="K141" s="61"/>
      <c r="L141" s="193"/>
      <c r="M141" s="4"/>
      <c r="N141" s="156"/>
      <c r="O141" s="194"/>
    </row>
    <row r="142" s="116" customFormat="1" ht="15" customHeight="1" spans="1:14">
      <c r="A142" s="131"/>
      <c r="B142" s="165" t="s">
        <v>327</v>
      </c>
      <c r="C142" s="132"/>
      <c r="D142" s="148"/>
      <c r="E142" s="166"/>
      <c r="F142" s="67"/>
      <c r="G142" s="56"/>
      <c r="H142" s="56"/>
      <c r="I142" s="61"/>
      <c r="J142" s="61"/>
      <c r="K142" s="61"/>
      <c r="L142" s="154"/>
      <c r="M142" s="156"/>
      <c r="N142" s="156"/>
    </row>
    <row r="143" s="116" customFormat="1" ht="12" customHeight="1" spans="1:14">
      <c r="A143" s="131"/>
      <c r="B143" s="118"/>
      <c r="C143" s="132"/>
      <c r="D143" s="148"/>
      <c r="E143" s="166"/>
      <c r="F143" s="67"/>
      <c r="G143" s="56"/>
      <c r="H143" s="56"/>
      <c r="I143" s="61"/>
      <c r="J143" s="61"/>
      <c r="K143" s="61"/>
      <c r="L143" s="154"/>
      <c r="M143" s="156"/>
      <c r="N143" s="156"/>
    </row>
    <row r="144" s="116" customFormat="1" ht="36" customHeight="1" spans="1:14">
      <c r="A144" s="131"/>
      <c r="B144" s="163" t="s">
        <v>328</v>
      </c>
      <c r="C144" s="132"/>
      <c r="D144" s="148"/>
      <c r="E144" s="166"/>
      <c r="F144" s="67"/>
      <c r="G144" s="56"/>
      <c r="H144" s="56"/>
      <c r="I144" s="61"/>
      <c r="J144" s="61"/>
      <c r="K144" s="61"/>
      <c r="L144" s="154"/>
      <c r="M144" s="156"/>
      <c r="N144" s="156"/>
    </row>
    <row r="145" s="116" customFormat="1" ht="22.5" customHeight="1" spans="1:18">
      <c r="A145" s="131" t="s">
        <v>8</v>
      </c>
      <c r="B145" s="141" t="s">
        <v>330</v>
      </c>
      <c r="C145" s="132">
        <v>1</v>
      </c>
      <c r="D145" s="133"/>
      <c r="E145" s="56" t="s">
        <v>331</v>
      </c>
      <c r="F145" s="63"/>
      <c r="G145" s="63"/>
      <c r="H145" s="63"/>
      <c r="I145" s="61"/>
      <c r="J145" s="61"/>
      <c r="K145" s="61"/>
      <c r="L145" s="91"/>
      <c r="M145" s="156"/>
      <c r="N145" s="156"/>
      <c r="R145" s="161"/>
    </row>
    <row r="146" s="116" customFormat="1" ht="34" customHeight="1" spans="1:14">
      <c r="A146" s="131"/>
      <c r="B146" s="150" t="s">
        <v>359</v>
      </c>
      <c r="C146" s="132"/>
      <c r="D146" s="148"/>
      <c r="E146" s="166"/>
      <c r="F146" s="67"/>
      <c r="G146" s="56"/>
      <c r="H146" s="56"/>
      <c r="I146" s="61"/>
      <c r="J146" s="61"/>
      <c r="K146" s="61"/>
      <c r="L146" s="154"/>
      <c r="M146" s="156"/>
      <c r="N146" s="156"/>
    </row>
    <row r="147" s="116" customFormat="1" ht="15" customHeight="1" spans="1:14">
      <c r="A147" s="131" t="s">
        <v>9</v>
      </c>
      <c r="B147" s="139" t="s">
        <v>360</v>
      </c>
      <c r="C147" s="132">
        <f>2.1</f>
        <v>2.1</v>
      </c>
      <c r="D147" s="148"/>
      <c r="E147" s="166" t="s">
        <v>219</v>
      </c>
      <c r="F147" s="67"/>
      <c r="G147" s="56"/>
      <c r="H147" s="56"/>
      <c r="I147" s="61"/>
      <c r="J147" s="61"/>
      <c r="K147" s="61"/>
      <c r="L147" s="154"/>
      <c r="M147" s="156"/>
      <c r="N147" s="156"/>
    </row>
    <row r="148" s="116" customFormat="1" ht="36" customHeight="1" spans="1:14">
      <c r="A148" s="131"/>
      <c r="B148" s="150" t="s">
        <v>361</v>
      </c>
      <c r="C148" s="132"/>
      <c r="D148" s="148"/>
      <c r="E148" s="166"/>
      <c r="F148" s="67"/>
      <c r="G148" s="56"/>
      <c r="H148" s="56"/>
      <c r="I148" s="61"/>
      <c r="J148" s="61"/>
      <c r="K148" s="61"/>
      <c r="L148" s="154"/>
      <c r="M148" s="156"/>
      <c r="N148" s="156"/>
    </row>
    <row r="149" s="116" customFormat="1" ht="15" customHeight="1" spans="1:14">
      <c r="A149" s="131" t="s">
        <v>104</v>
      </c>
      <c r="B149" s="150" t="s">
        <v>362</v>
      </c>
      <c r="C149" s="132">
        <f>3.28*2.6-1*2.1</f>
        <v>6.428</v>
      </c>
      <c r="D149" s="148"/>
      <c r="E149" s="166" t="s">
        <v>219</v>
      </c>
      <c r="F149" s="67"/>
      <c r="G149" s="56"/>
      <c r="H149" s="56"/>
      <c r="I149" s="61"/>
      <c r="J149" s="61"/>
      <c r="K149" s="61"/>
      <c r="L149" s="154"/>
      <c r="M149" s="156"/>
      <c r="N149" s="156"/>
    </row>
    <row r="150" s="116" customFormat="1" ht="15" customHeight="1" spans="1:14">
      <c r="A150" s="131"/>
      <c r="B150" s="150"/>
      <c r="C150" s="132"/>
      <c r="D150" s="148"/>
      <c r="E150" s="166"/>
      <c r="F150" s="67"/>
      <c r="G150" s="56"/>
      <c r="H150" s="56"/>
      <c r="I150" s="61"/>
      <c r="J150" s="61"/>
      <c r="K150" s="61"/>
      <c r="L150" s="154"/>
      <c r="M150" s="156"/>
      <c r="N150" s="156"/>
    </row>
    <row r="151" s="116" customFormat="1" ht="15" customHeight="1" spans="1:14">
      <c r="A151" s="131"/>
      <c r="B151" s="118"/>
      <c r="C151" s="132"/>
      <c r="D151" s="148"/>
      <c r="E151" s="166"/>
      <c r="F151" s="67"/>
      <c r="G151" s="56"/>
      <c r="H151" s="56"/>
      <c r="I151" s="61"/>
      <c r="J151" s="61"/>
      <c r="K151" s="61"/>
      <c r="L151" s="154"/>
      <c r="M151" s="156"/>
      <c r="N151" s="156"/>
    </row>
    <row r="152" s="116" customFormat="1" ht="15" customHeight="1" spans="1:14">
      <c r="A152" s="131"/>
      <c r="B152" s="150" t="s">
        <v>332</v>
      </c>
      <c r="C152" s="132"/>
      <c r="D152" s="148"/>
      <c r="E152" s="56"/>
      <c r="F152" s="55"/>
      <c r="G152" s="56"/>
      <c r="H152" s="56"/>
      <c r="I152" s="61"/>
      <c r="J152" s="61"/>
      <c r="K152" s="61"/>
      <c r="L152" s="154"/>
      <c r="M152" s="156"/>
      <c r="N152" s="156"/>
    </row>
    <row r="153" s="116" customFormat="1" ht="11.25" customHeight="1" spans="1:14">
      <c r="A153" s="131"/>
      <c r="B153" s="187"/>
      <c r="C153" s="188"/>
      <c r="D153" s="189"/>
      <c r="E153" s="190"/>
      <c r="F153" s="55"/>
      <c r="G153" s="56"/>
      <c r="H153" s="56"/>
      <c r="I153" s="61"/>
      <c r="J153" s="61"/>
      <c r="K153" s="61"/>
      <c r="L153" s="154"/>
      <c r="M153" s="156"/>
      <c r="N153" s="156"/>
    </row>
    <row r="154" s="116" customFormat="1" ht="57.75" customHeight="1" spans="1:14">
      <c r="A154" s="131"/>
      <c r="B154" s="150" t="s">
        <v>333</v>
      </c>
      <c r="C154" s="188"/>
      <c r="D154" s="189"/>
      <c r="E154" s="190"/>
      <c r="F154" s="55"/>
      <c r="G154" s="56"/>
      <c r="H154" s="56"/>
      <c r="I154" s="61"/>
      <c r="J154" s="61"/>
      <c r="K154" s="61"/>
      <c r="L154" s="154"/>
      <c r="M154" s="156"/>
      <c r="N154" s="156"/>
    </row>
    <row r="155" s="116" customFormat="1" ht="15" customHeight="1" spans="1:14">
      <c r="A155" s="131"/>
      <c r="B155" s="191"/>
      <c r="C155" s="188"/>
      <c r="D155" s="189"/>
      <c r="E155" s="190"/>
      <c r="F155" s="55"/>
      <c r="G155" s="56"/>
      <c r="H155" s="56"/>
      <c r="I155" s="61"/>
      <c r="J155" s="61"/>
      <c r="K155" s="61"/>
      <c r="L155" s="154"/>
      <c r="M155" s="156"/>
      <c r="N155" s="156"/>
    </row>
    <row r="156" s="116" customFormat="1" ht="15" customHeight="1" spans="1:14">
      <c r="A156" s="131"/>
      <c r="B156" s="191"/>
      <c r="C156" s="188"/>
      <c r="D156" s="189"/>
      <c r="E156" s="190"/>
      <c r="F156" s="55"/>
      <c r="G156" s="56"/>
      <c r="H156" s="56"/>
      <c r="I156" s="3"/>
      <c r="J156" s="4"/>
      <c r="K156" s="5"/>
      <c r="L156" s="154"/>
      <c r="M156" s="156"/>
      <c r="N156" s="156"/>
    </row>
    <row r="157" s="116" customFormat="1" ht="15" customHeight="1" spans="1:14">
      <c r="A157" s="131"/>
      <c r="B157" s="192" t="s">
        <v>200</v>
      </c>
      <c r="C157" s="188"/>
      <c r="D157" s="189"/>
      <c r="E157" s="190"/>
      <c r="F157" s="55"/>
      <c r="G157" s="56"/>
      <c r="H157" s="56"/>
      <c r="I157" s="94"/>
      <c r="J157" s="95" t="s">
        <v>334</v>
      </c>
      <c r="K157" s="96"/>
      <c r="L157" s="154"/>
      <c r="M157" s="156"/>
      <c r="N157" s="156"/>
    </row>
    <row r="158" s="116" customFormat="1" ht="15" customHeight="1" spans="1:14">
      <c r="A158" s="131"/>
      <c r="B158" s="191"/>
      <c r="C158" s="188"/>
      <c r="D158" s="189"/>
      <c r="E158" s="190"/>
      <c r="F158" s="55"/>
      <c r="G158" s="56"/>
      <c r="H158" s="56"/>
      <c r="I158" s="3"/>
      <c r="J158" s="4"/>
      <c r="K158" s="5"/>
      <c r="L158" s="154"/>
      <c r="M158" s="156"/>
      <c r="N158" s="156"/>
    </row>
  </sheetData>
  <autoFilter ref="A1:L154">
    <extLst/>
  </autoFilter>
  <printOptions horizontalCentered="1"/>
  <pageMargins left="0.393700787401575" right="0.393700787401575" top="0.708661417322835" bottom="0.551181102362205" header="0.236220472440945" footer="0.275590551181102"/>
  <pageSetup paperSize="9" scale="63" orientation="portrait" useFirstPageNumber="1"/>
  <headerFooter alignWithMargins="0">
    <oddFooter>&amp;L&amp;"Arial,常规"&amp;9S055/&amp;"宋体,常规"招标文件&amp;"Arial,常规"/&amp;"宋体,常规"户内及公共区域精装修工程（标段一）&amp;"Arial,常规":ZJ:WSJ:zrk(&amp;D)&amp;R&amp;"Arial,常规"&amp;9-&amp;A/&amp;P -</oddFooter>
  </headerFooter>
  <rowBreaks count="4" manualBreakCount="4">
    <brk id="37" max="11" man="1"/>
    <brk id="75" max="11" man="1"/>
    <brk id="102" max="11" man="1"/>
    <brk id="141" max="11"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3"/>
  <sheetViews>
    <sheetView view="pageBreakPreview" zoomScaleNormal="100" workbookViewId="0">
      <pane ySplit="4" topLeftCell="A5" activePane="bottomLeft" state="frozen"/>
      <selection/>
      <selection pane="bottomLeft" activeCell="B8" sqref="B8:C8"/>
    </sheetView>
  </sheetViews>
  <sheetFormatPr defaultColWidth="9" defaultRowHeight="14.25"/>
  <cols>
    <col min="1" max="1" width="9" style="1"/>
    <col min="2" max="2" width="1.75" style="1" hidden="1" customWidth="1"/>
    <col min="3" max="3" width="36.6333333333333" style="1" customWidth="1"/>
    <col min="4" max="5" width="8.5" style="1" hidden="1" customWidth="1" outlineLevel="1"/>
    <col min="6" max="6" width="9" style="1" collapsed="1"/>
    <col min="7" max="7" width="9" style="1"/>
    <col min="8" max="8" width="10.25" style="2" customWidth="1"/>
    <col min="9" max="9" width="8" style="3" customWidth="1"/>
    <col min="10" max="11" width="8.38333333333333" style="3" customWidth="1"/>
    <col min="12" max="12" width="11.3833333333333" style="4" customWidth="1"/>
    <col min="13" max="13" width="10.3833333333333" style="5" customWidth="1"/>
    <col min="14" max="14" width="13.5" style="1" customWidth="1"/>
    <col min="15" max="16" width="9" style="1"/>
    <col min="17" max="18" width="11.1333333333333" style="1" customWidth="1"/>
    <col min="19" max="19" width="10" style="1" customWidth="1"/>
    <col min="20" max="20" width="11.1333333333333" style="1" customWidth="1"/>
    <col min="21" max="16384" width="9" style="1"/>
  </cols>
  <sheetData>
    <row r="1" ht="25.5" spans="1:14">
      <c r="A1" s="6" t="s">
        <v>201</v>
      </c>
      <c r="B1" s="7" t="s">
        <v>202</v>
      </c>
      <c r="C1" s="6"/>
      <c r="D1" s="8" t="s">
        <v>367</v>
      </c>
      <c r="E1" s="8" t="s">
        <v>368</v>
      </c>
      <c r="F1" s="9" t="s">
        <v>369</v>
      </c>
      <c r="G1" s="8" t="s">
        <v>205</v>
      </c>
      <c r="H1" s="44" t="s">
        <v>206</v>
      </c>
      <c r="I1" s="45" t="s">
        <v>207</v>
      </c>
      <c r="J1" s="45" t="s">
        <v>208</v>
      </c>
      <c r="K1" s="46" t="s">
        <v>209</v>
      </c>
      <c r="L1" s="47" t="s">
        <v>210</v>
      </c>
      <c r="M1" s="48" t="s">
        <v>211</v>
      </c>
      <c r="N1" s="49" t="s">
        <v>7</v>
      </c>
    </row>
    <row r="2" ht="13.5" spans="1:14">
      <c r="A2" s="10"/>
      <c r="B2" s="11"/>
      <c r="C2" s="10"/>
      <c r="D2" s="12"/>
      <c r="E2" s="12"/>
      <c r="F2" s="12"/>
      <c r="G2" s="12"/>
      <c r="H2" s="50" t="s">
        <v>11</v>
      </c>
      <c r="I2" s="51" t="s">
        <v>11</v>
      </c>
      <c r="J2" s="51" t="s">
        <v>11</v>
      </c>
      <c r="K2" s="51" t="s">
        <v>11</v>
      </c>
      <c r="L2" s="52" t="s">
        <v>11</v>
      </c>
      <c r="M2" s="53" t="s">
        <v>11</v>
      </c>
      <c r="N2" s="54"/>
    </row>
    <row r="3" spans="1:14">
      <c r="A3" s="13"/>
      <c r="B3" s="6"/>
      <c r="C3" s="14"/>
      <c r="D3" s="14"/>
      <c r="E3" s="14"/>
      <c r="F3" s="8"/>
      <c r="G3" s="15"/>
      <c r="H3" s="55" t="s">
        <v>9</v>
      </c>
      <c r="I3" s="56" t="s">
        <v>104</v>
      </c>
      <c r="J3" s="56" t="s">
        <v>121</v>
      </c>
      <c r="K3" s="56" t="s">
        <v>140</v>
      </c>
      <c r="L3" s="57" t="s">
        <v>212</v>
      </c>
      <c r="M3" s="57" t="s">
        <v>213</v>
      </c>
      <c r="N3" s="58"/>
    </row>
    <row r="4" spans="1:14">
      <c r="A4" s="13"/>
      <c r="B4" s="16"/>
      <c r="C4" s="17"/>
      <c r="D4" s="17"/>
      <c r="E4" s="17"/>
      <c r="F4" s="18"/>
      <c r="G4" s="15"/>
      <c r="H4" s="55"/>
      <c r="I4" s="56"/>
      <c r="J4" s="56"/>
      <c r="K4" s="56"/>
      <c r="L4" s="56"/>
      <c r="M4" s="56"/>
      <c r="N4" s="59"/>
    </row>
    <row r="5" spans="1:14">
      <c r="A5" s="19"/>
      <c r="B5" s="20"/>
      <c r="C5" s="21"/>
      <c r="D5" s="21"/>
      <c r="E5" s="21"/>
      <c r="F5" s="22"/>
      <c r="G5" s="24"/>
      <c r="H5" s="55"/>
      <c r="I5" s="56"/>
      <c r="J5" s="56"/>
      <c r="K5" s="56"/>
      <c r="L5" s="60"/>
      <c r="M5" s="61"/>
      <c r="N5" s="59"/>
    </row>
    <row r="6" spans="1:14">
      <c r="A6" s="19"/>
      <c r="B6" s="109" t="s">
        <v>370</v>
      </c>
      <c r="C6" s="26"/>
      <c r="D6" s="26"/>
      <c r="E6" s="26"/>
      <c r="F6" s="22"/>
      <c r="G6" s="24"/>
      <c r="H6" s="55"/>
      <c r="I6" s="56"/>
      <c r="J6" s="56"/>
      <c r="K6" s="56"/>
      <c r="L6" s="60"/>
      <c r="M6" s="61"/>
      <c r="N6" s="59"/>
    </row>
    <row r="7" spans="1:14">
      <c r="A7" s="19"/>
      <c r="B7" s="27"/>
      <c r="C7" s="28"/>
      <c r="D7" s="28"/>
      <c r="E7" s="28"/>
      <c r="F7" s="22"/>
      <c r="G7" s="24"/>
      <c r="H7" s="55"/>
      <c r="I7" s="56"/>
      <c r="J7" s="56"/>
      <c r="K7" s="56"/>
      <c r="L7" s="60"/>
      <c r="M7" s="61"/>
      <c r="N7" s="59"/>
    </row>
    <row r="8" spans="1:14">
      <c r="A8" s="19"/>
      <c r="B8" s="29"/>
      <c r="C8" s="28"/>
      <c r="D8" s="28"/>
      <c r="E8" s="28"/>
      <c r="F8" s="22"/>
      <c r="G8" s="24"/>
      <c r="H8" s="55"/>
      <c r="I8" s="56"/>
      <c r="J8" s="56"/>
      <c r="K8" s="56"/>
      <c r="L8" s="62"/>
      <c r="M8" s="61"/>
      <c r="N8" s="59"/>
    </row>
    <row r="9" spans="1:14">
      <c r="A9" s="19"/>
      <c r="B9" s="27"/>
      <c r="C9" s="28"/>
      <c r="D9" s="28"/>
      <c r="E9" s="28"/>
      <c r="F9" s="22"/>
      <c r="G9" s="24"/>
      <c r="H9" s="55"/>
      <c r="I9" s="56"/>
      <c r="J9" s="56"/>
      <c r="K9" s="56"/>
      <c r="L9" s="62"/>
      <c r="M9" s="61"/>
      <c r="N9" s="59"/>
    </row>
    <row r="10" spans="1:14">
      <c r="A10" s="30"/>
      <c r="B10" s="27"/>
      <c r="C10" s="31" t="s">
        <v>371</v>
      </c>
      <c r="D10" s="31"/>
      <c r="E10" s="31"/>
      <c r="F10" s="22"/>
      <c r="G10" s="24"/>
      <c r="H10" s="63"/>
      <c r="I10" s="63"/>
      <c r="J10" s="63"/>
      <c r="K10" s="56"/>
      <c r="L10" s="62"/>
      <c r="M10" s="61"/>
      <c r="N10" s="59"/>
    </row>
    <row r="11" spans="1:14">
      <c r="A11" s="19"/>
      <c r="B11" s="27"/>
      <c r="C11" s="31"/>
      <c r="D11" s="31"/>
      <c r="E11" s="31"/>
      <c r="F11" s="22"/>
      <c r="G11" s="24"/>
      <c r="H11" s="55"/>
      <c r="I11" s="56"/>
      <c r="J11" s="56"/>
      <c r="K11" s="56"/>
      <c r="L11" s="62"/>
      <c r="M11" s="61"/>
      <c r="N11" s="59"/>
    </row>
    <row r="12" ht="55.5" customHeight="1" spans="1:14">
      <c r="A12" s="30" t="s">
        <v>8</v>
      </c>
      <c r="B12" s="27"/>
      <c r="C12" s="32" t="s">
        <v>372</v>
      </c>
      <c r="D12" s="33"/>
      <c r="E12" s="33"/>
      <c r="F12" s="22"/>
      <c r="G12" s="24"/>
      <c r="H12" s="55"/>
      <c r="I12" s="64"/>
      <c r="J12" s="56"/>
      <c r="K12" s="63"/>
      <c r="L12" s="61"/>
      <c r="M12" s="61"/>
      <c r="N12" s="59"/>
    </row>
    <row r="13" spans="1:14">
      <c r="A13" s="19"/>
      <c r="B13" s="27"/>
      <c r="C13" s="34"/>
      <c r="D13" s="34"/>
      <c r="E13" s="34"/>
      <c r="F13" s="22"/>
      <c r="G13" s="24"/>
      <c r="H13" s="63"/>
      <c r="I13" s="63"/>
      <c r="J13" s="63"/>
      <c r="K13" s="56"/>
      <c r="L13" s="62"/>
      <c r="M13" s="61"/>
      <c r="N13" s="59"/>
    </row>
    <row r="14" ht="68.25" customHeight="1" spans="1:14">
      <c r="A14" s="19" t="s">
        <v>9</v>
      </c>
      <c r="B14" s="27"/>
      <c r="C14" s="33" t="s">
        <v>373</v>
      </c>
      <c r="D14" s="33"/>
      <c r="E14" s="33"/>
      <c r="F14" s="22"/>
      <c r="G14" s="24"/>
      <c r="H14" s="65"/>
      <c r="I14" s="66"/>
      <c r="J14" s="56"/>
      <c r="K14" s="56"/>
      <c r="L14" s="62"/>
      <c r="M14" s="61"/>
      <c r="N14" s="59"/>
    </row>
    <row r="15" spans="1:14">
      <c r="A15" s="19"/>
      <c r="B15" s="27"/>
      <c r="C15" s="33"/>
      <c r="D15" s="33"/>
      <c r="E15" s="33"/>
      <c r="F15" s="22"/>
      <c r="G15" s="24"/>
      <c r="H15" s="55"/>
      <c r="I15" s="56"/>
      <c r="J15" s="56"/>
      <c r="K15" s="63"/>
      <c r="L15" s="61"/>
      <c r="M15" s="61"/>
      <c r="N15" s="59"/>
    </row>
    <row r="16" ht="54" customHeight="1" spans="1:14">
      <c r="A16" s="19"/>
      <c r="B16" s="27"/>
      <c r="C16" s="32"/>
      <c r="D16" s="33"/>
      <c r="E16" s="33"/>
      <c r="F16" s="22"/>
      <c r="G16" s="24"/>
      <c r="H16" s="55"/>
      <c r="I16" s="56"/>
      <c r="J16" s="56"/>
      <c r="K16" s="56"/>
      <c r="L16" s="61"/>
      <c r="M16" s="61"/>
      <c r="N16" s="59"/>
    </row>
    <row r="17" spans="1:14">
      <c r="A17" s="19"/>
      <c r="B17" s="27"/>
      <c r="C17" s="33"/>
      <c r="D17" s="33"/>
      <c r="E17" s="33"/>
      <c r="F17" s="22"/>
      <c r="G17" s="24"/>
      <c r="H17" s="55"/>
      <c r="I17" s="56"/>
      <c r="J17" s="56"/>
      <c r="K17" s="56"/>
      <c r="L17" s="62"/>
      <c r="M17" s="61"/>
      <c r="N17" s="59"/>
    </row>
    <row r="18" ht="58.5" customHeight="1" spans="1:14">
      <c r="A18" s="19"/>
      <c r="B18" s="27"/>
      <c r="C18" s="33"/>
      <c r="D18" s="33"/>
      <c r="E18" s="33"/>
      <c r="F18" s="22"/>
      <c r="G18" s="24"/>
      <c r="H18" s="63"/>
      <c r="I18" s="63"/>
      <c r="J18" s="63"/>
      <c r="K18" s="63"/>
      <c r="L18" s="61"/>
      <c r="M18" s="61"/>
      <c r="N18" s="59"/>
    </row>
    <row r="19" spans="1:14">
      <c r="A19" s="19"/>
      <c r="B19" s="27"/>
      <c r="C19" s="28"/>
      <c r="D19" s="28"/>
      <c r="E19" s="28"/>
      <c r="F19" s="22"/>
      <c r="G19" s="24"/>
      <c r="H19" s="63"/>
      <c r="I19" s="63"/>
      <c r="J19" s="63"/>
      <c r="K19" s="56"/>
      <c r="L19" s="62"/>
      <c r="M19" s="61"/>
      <c r="N19" s="59"/>
    </row>
    <row r="20" spans="1:14">
      <c r="A20" s="19"/>
      <c r="B20" s="27"/>
      <c r="C20" s="28"/>
      <c r="D20" s="28"/>
      <c r="E20" s="28"/>
      <c r="F20" s="22"/>
      <c r="G20" s="24"/>
      <c r="H20" s="55"/>
      <c r="I20" s="56"/>
      <c r="J20" s="56"/>
      <c r="K20" s="56"/>
      <c r="L20" s="62"/>
      <c r="M20" s="61"/>
      <c r="N20" s="59"/>
    </row>
    <row r="21" spans="1:14">
      <c r="A21" s="19"/>
      <c r="B21" s="27"/>
      <c r="C21" s="28"/>
      <c r="D21" s="28"/>
      <c r="E21" s="28"/>
      <c r="F21" s="22"/>
      <c r="G21" s="24"/>
      <c r="H21" s="63"/>
      <c r="I21" s="63"/>
      <c r="J21" s="63"/>
      <c r="K21" s="56"/>
      <c r="L21" s="62"/>
      <c r="M21" s="61"/>
      <c r="N21" s="59"/>
    </row>
    <row r="22" spans="1:14">
      <c r="A22" s="19"/>
      <c r="B22" s="27"/>
      <c r="C22" s="28"/>
      <c r="D22" s="28"/>
      <c r="E22" s="28"/>
      <c r="F22" s="22"/>
      <c r="G22" s="24"/>
      <c r="H22" s="55"/>
      <c r="I22" s="56"/>
      <c r="J22" s="56"/>
      <c r="K22" s="56"/>
      <c r="L22" s="62"/>
      <c r="M22" s="61"/>
      <c r="N22" s="59"/>
    </row>
    <row r="23" spans="1:14">
      <c r="A23" s="19"/>
      <c r="B23" s="27"/>
      <c r="C23" s="28"/>
      <c r="D23" s="28"/>
      <c r="E23" s="28"/>
      <c r="F23" s="22"/>
      <c r="G23" s="24"/>
      <c r="H23" s="55"/>
      <c r="I23" s="56"/>
      <c r="J23" s="56"/>
      <c r="K23" s="56"/>
      <c r="L23" s="62"/>
      <c r="M23" s="61"/>
      <c r="N23" s="59"/>
    </row>
    <row r="24" spans="1:14">
      <c r="A24" s="19"/>
      <c r="B24" s="27"/>
      <c r="C24" s="28"/>
      <c r="D24" s="28"/>
      <c r="E24" s="28"/>
      <c r="F24" s="41"/>
      <c r="G24" s="24"/>
      <c r="H24" s="55"/>
      <c r="I24" s="56"/>
      <c r="J24" s="56"/>
      <c r="K24" s="63"/>
      <c r="L24" s="61"/>
      <c r="M24" s="61"/>
      <c r="N24" s="59"/>
    </row>
    <row r="25" spans="1:14">
      <c r="A25" s="19"/>
      <c r="B25" s="27"/>
      <c r="C25" s="28"/>
      <c r="D25" s="28"/>
      <c r="E25" s="28"/>
      <c r="F25" s="41"/>
      <c r="G25" s="24"/>
      <c r="H25" s="55"/>
      <c r="I25" s="56"/>
      <c r="J25" s="56"/>
      <c r="K25" s="63"/>
      <c r="L25" s="61"/>
      <c r="M25" s="61"/>
      <c r="N25" s="59"/>
    </row>
    <row r="26" spans="1:14">
      <c r="A26" s="19"/>
      <c r="B26" s="27"/>
      <c r="C26" s="28"/>
      <c r="D26" s="28"/>
      <c r="E26" s="28"/>
      <c r="F26" s="41"/>
      <c r="G26" s="24"/>
      <c r="H26" s="55"/>
      <c r="I26" s="56"/>
      <c r="J26" s="56"/>
      <c r="K26" s="63"/>
      <c r="L26" s="61"/>
      <c r="M26" s="61"/>
      <c r="N26" s="112"/>
    </row>
    <row r="27" ht="13.5" spans="1:13">
      <c r="A27" s="36"/>
      <c r="B27" s="37"/>
      <c r="C27" s="37"/>
      <c r="D27" s="37"/>
      <c r="E27" s="37"/>
      <c r="F27" s="38"/>
      <c r="G27" s="40"/>
      <c r="H27" s="67"/>
      <c r="I27" s="56"/>
      <c r="J27" s="68"/>
      <c r="K27" s="63"/>
      <c r="L27" s="61"/>
      <c r="M27" s="61"/>
    </row>
    <row r="28" spans="1:14">
      <c r="A28" s="19"/>
      <c r="B28" s="27"/>
      <c r="C28" s="28"/>
      <c r="D28" s="28"/>
      <c r="E28" s="28"/>
      <c r="F28" s="41"/>
      <c r="G28" s="24"/>
      <c r="H28" s="67"/>
      <c r="I28" s="56"/>
      <c r="J28" s="56"/>
      <c r="K28" s="63"/>
      <c r="L28" s="61"/>
      <c r="M28" s="61"/>
      <c r="N28" s="59"/>
    </row>
    <row r="29" spans="1:14">
      <c r="A29" s="19"/>
      <c r="B29" s="42" t="s">
        <v>216</v>
      </c>
      <c r="C29" s="43"/>
      <c r="D29" s="43"/>
      <c r="E29" s="43"/>
      <c r="F29" s="41"/>
      <c r="G29" s="24"/>
      <c r="H29" s="63"/>
      <c r="I29" s="63"/>
      <c r="J29" s="63"/>
      <c r="K29" s="63"/>
      <c r="L29" s="61"/>
      <c r="M29" s="61"/>
      <c r="N29" s="59"/>
    </row>
    <row r="30" ht="65.25" customHeight="1" spans="1:14">
      <c r="A30" s="19"/>
      <c r="B30" s="27"/>
      <c r="C30" s="34" t="s">
        <v>374</v>
      </c>
      <c r="D30" s="34"/>
      <c r="E30" s="34"/>
      <c r="F30" s="41"/>
      <c r="G30" s="24"/>
      <c r="H30" s="63"/>
      <c r="I30" s="63"/>
      <c r="J30" s="63"/>
      <c r="K30" s="56"/>
      <c r="L30" s="62"/>
      <c r="M30" s="61"/>
      <c r="N30" s="59"/>
    </row>
    <row r="31" ht="25.5" customHeight="1" spans="1:15">
      <c r="A31" s="19"/>
      <c r="B31" s="27"/>
      <c r="C31" s="70" t="s">
        <v>375</v>
      </c>
      <c r="D31" s="71"/>
      <c r="E31" s="71"/>
      <c r="F31" s="71"/>
      <c r="G31" s="73"/>
      <c r="H31" s="63"/>
      <c r="I31" s="63"/>
      <c r="J31" s="63"/>
      <c r="K31" s="56"/>
      <c r="L31" s="62"/>
      <c r="M31" s="61"/>
      <c r="O31" s="90"/>
    </row>
    <row r="32" ht="25.5" customHeight="1" spans="1:15">
      <c r="A32" s="19" t="s">
        <v>8</v>
      </c>
      <c r="B32" s="27"/>
      <c r="C32" s="74" t="s">
        <v>376</v>
      </c>
      <c r="D32" s="71">
        <f>15.55*2</f>
        <v>31.1</v>
      </c>
      <c r="E32" s="71">
        <f>15.55</f>
        <v>15.55</v>
      </c>
      <c r="F32" s="71">
        <f t="shared" ref="F32:F42" si="0">SUM(D32:E32)</f>
        <v>46.65</v>
      </c>
      <c r="G32" s="73" t="s">
        <v>219</v>
      </c>
      <c r="H32" s="63"/>
      <c r="I32" s="63"/>
      <c r="J32" s="63"/>
      <c r="K32" s="56"/>
      <c r="L32" s="62"/>
      <c r="M32" s="61"/>
      <c r="N32" s="91"/>
      <c r="O32" s="90"/>
    </row>
    <row r="33" ht="25.5" customHeight="1" spans="1:20">
      <c r="A33" s="19" t="s">
        <v>9</v>
      </c>
      <c r="B33" s="27"/>
      <c r="C33" s="74" t="s">
        <v>377</v>
      </c>
      <c r="D33" s="71">
        <f>11.2*2</f>
        <v>22.4</v>
      </c>
      <c r="E33" s="71">
        <f>11.2</f>
        <v>11.2</v>
      </c>
      <c r="F33" s="71">
        <f t="shared" si="0"/>
        <v>33.6</v>
      </c>
      <c r="G33" s="73" t="s">
        <v>223</v>
      </c>
      <c r="H33" s="63"/>
      <c r="I33" s="63"/>
      <c r="J33" s="63"/>
      <c r="K33" s="56"/>
      <c r="L33" s="62"/>
      <c r="M33" s="61"/>
      <c r="N33" s="91"/>
      <c r="O33" s="90"/>
      <c r="P33" s="102"/>
      <c r="Q33" s="103"/>
      <c r="R33" s="103"/>
      <c r="S33" s="103"/>
      <c r="T33" s="104"/>
    </row>
    <row r="34" ht="25.5" customHeight="1" spans="1:15">
      <c r="A34" s="19" t="s">
        <v>104</v>
      </c>
      <c r="B34" s="27"/>
      <c r="C34" s="74" t="s">
        <v>378</v>
      </c>
      <c r="D34" s="71">
        <f>2*2</f>
        <v>4</v>
      </c>
      <c r="E34" s="71">
        <f>2</f>
        <v>2</v>
      </c>
      <c r="F34" s="71">
        <f t="shared" si="0"/>
        <v>6</v>
      </c>
      <c r="G34" s="73" t="s">
        <v>226</v>
      </c>
      <c r="H34" s="63"/>
      <c r="I34" s="63"/>
      <c r="J34" s="63"/>
      <c r="K34" s="56"/>
      <c r="L34" s="62"/>
      <c r="M34" s="61"/>
      <c r="N34" s="91"/>
      <c r="O34" s="90"/>
    </row>
    <row r="35" ht="25.5" customHeight="1" spans="1:15">
      <c r="A35" s="19" t="s">
        <v>121</v>
      </c>
      <c r="B35" s="27"/>
      <c r="C35" s="74" t="s">
        <v>379</v>
      </c>
      <c r="D35" s="71">
        <v>2</v>
      </c>
      <c r="E35" s="71">
        <v>1</v>
      </c>
      <c r="F35" s="71">
        <f t="shared" si="0"/>
        <v>3</v>
      </c>
      <c r="G35" s="73" t="s">
        <v>226</v>
      </c>
      <c r="H35" s="67"/>
      <c r="I35" s="56"/>
      <c r="J35" s="56"/>
      <c r="K35" s="56"/>
      <c r="L35" s="62"/>
      <c r="M35" s="61"/>
      <c r="N35" s="91"/>
      <c r="O35" s="90"/>
    </row>
    <row r="36" ht="25.5" customHeight="1" spans="1:15">
      <c r="A36" s="19" t="s">
        <v>140</v>
      </c>
      <c r="B36" s="27"/>
      <c r="C36" s="74" t="s">
        <v>380</v>
      </c>
      <c r="D36" s="71"/>
      <c r="E36" s="71"/>
      <c r="F36" s="71">
        <f t="shared" si="0"/>
        <v>0</v>
      </c>
      <c r="G36" s="73" t="s">
        <v>226</v>
      </c>
      <c r="H36" s="55"/>
      <c r="I36" s="56"/>
      <c r="J36" s="56"/>
      <c r="K36" s="56"/>
      <c r="L36" s="62"/>
      <c r="M36" s="61"/>
      <c r="N36" s="113"/>
      <c r="O36" s="90"/>
    </row>
    <row r="37" ht="25.5" customHeight="1" spans="1:15">
      <c r="A37" s="19"/>
      <c r="B37" s="27"/>
      <c r="C37" s="70" t="s">
        <v>381</v>
      </c>
      <c r="D37" s="71"/>
      <c r="E37" s="71"/>
      <c r="F37" s="71"/>
      <c r="G37" s="73"/>
      <c r="H37" s="55"/>
      <c r="I37" s="56"/>
      <c r="J37" s="56"/>
      <c r="K37" s="56"/>
      <c r="L37" s="62"/>
      <c r="M37" s="61"/>
      <c r="O37" s="90"/>
    </row>
    <row r="38" ht="25.5" customHeight="1" spans="1:15">
      <c r="A38" s="19" t="s">
        <v>142</v>
      </c>
      <c r="B38" s="27"/>
      <c r="C38" s="74" t="s">
        <v>382</v>
      </c>
      <c r="D38" s="71">
        <v>4.82</v>
      </c>
      <c r="E38" s="71">
        <f>4.82/2</f>
        <v>2.41</v>
      </c>
      <c r="F38" s="71">
        <f t="shared" si="0"/>
        <v>7.23</v>
      </c>
      <c r="G38" s="73" t="s">
        <v>219</v>
      </c>
      <c r="H38" s="55"/>
      <c r="I38" s="56"/>
      <c r="J38" s="56"/>
      <c r="K38" s="56"/>
      <c r="L38" s="62"/>
      <c r="M38" s="61"/>
      <c r="N38" s="91"/>
      <c r="O38" s="90"/>
    </row>
    <row r="39" ht="25.5" customHeight="1" spans="1:15">
      <c r="A39" s="19" t="s">
        <v>144</v>
      </c>
      <c r="B39" s="27"/>
      <c r="C39" s="74" t="s">
        <v>383</v>
      </c>
      <c r="D39" s="71">
        <v>20.76</v>
      </c>
      <c r="E39" s="71">
        <f>20.76/2</f>
        <v>10.38</v>
      </c>
      <c r="F39" s="71">
        <f t="shared" si="0"/>
        <v>31.14</v>
      </c>
      <c r="G39" s="73" t="s">
        <v>219</v>
      </c>
      <c r="H39" s="55"/>
      <c r="I39" s="56"/>
      <c r="J39" s="56"/>
      <c r="K39" s="56"/>
      <c r="L39" s="62"/>
      <c r="M39" s="61"/>
      <c r="N39" s="91"/>
      <c r="O39" s="90"/>
    </row>
    <row r="40" ht="25.5" customHeight="1" spans="1:15">
      <c r="A40" s="19" t="s">
        <v>146</v>
      </c>
      <c r="B40" s="27"/>
      <c r="C40" s="74" t="s">
        <v>384</v>
      </c>
      <c r="D40" s="71">
        <v>37.48</v>
      </c>
      <c r="E40" s="71">
        <f>37.48/2</f>
        <v>18.74</v>
      </c>
      <c r="F40" s="71">
        <f t="shared" si="0"/>
        <v>56.22</v>
      </c>
      <c r="G40" s="73" t="s">
        <v>223</v>
      </c>
      <c r="H40" s="55"/>
      <c r="I40" s="56"/>
      <c r="J40" s="56"/>
      <c r="K40" s="56"/>
      <c r="L40" s="62"/>
      <c r="M40" s="61"/>
      <c r="N40" s="91"/>
      <c r="O40" s="90"/>
    </row>
    <row r="41" ht="25.5" customHeight="1" spans="1:16">
      <c r="A41" s="19"/>
      <c r="B41" s="27"/>
      <c r="C41" s="74" t="s">
        <v>385</v>
      </c>
      <c r="D41" s="71">
        <v>35</v>
      </c>
      <c r="E41" s="71">
        <f>35/2</f>
        <v>17.5</v>
      </c>
      <c r="F41" s="71">
        <f t="shared" si="0"/>
        <v>52.5</v>
      </c>
      <c r="G41" s="73" t="s">
        <v>223</v>
      </c>
      <c r="H41" s="55"/>
      <c r="I41" s="56"/>
      <c r="J41" s="56"/>
      <c r="K41" s="56"/>
      <c r="L41" s="62"/>
      <c r="M41" s="61"/>
      <c r="N41" s="61"/>
      <c r="O41" s="91"/>
      <c r="P41" s="93"/>
    </row>
    <row r="42" ht="25.5" customHeight="1" spans="1:15">
      <c r="A42" s="19" t="s">
        <v>148</v>
      </c>
      <c r="B42" s="27"/>
      <c r="C42" s="74" t="s">
        <v>386</v>
      </c>
      <c r="D42" s="71">
        <v>2</v>
      </c>
      <c r="E42" s="71">
        <v>1</v>
      </c>
      <c r="F42" s="71">
        <f t="shared" si="0"/>
        <v>3</v>
      </c>
      <c r="G42" s="73" t="s">
        <v>226</v>
      </c>
      <c r="H42" s="55"/>
      <c r="I42" s="56"/>
      <c r="J42" s="56"/>
      <c r="K42" s="56"/>
      <c r="L42" s="62"/>
      <c r="M42" s="61"/>
      <c r="N42" s="91"/>
      <c r="O42" s="90"/>
    </row>
    <row r="43" spans="1:14">
      <c r="A43" s="19"/>
      <c r="B43" s="27"/>
      <c r="C43" s="75" t="s">
        <v>387</v>
      </c>
      <c r="D43" s="71"/>
      <c r="E43" s="71"/>
      <c r="F43" s="76"/>
      <c r="G43" s="72"/>
      <c r="H43" s="55"/>
      <c r="I43" s="56"/>
      <c r="J43" s="56"/>
      <c r="K43" s="56"/>
      <c r="L43" s="62"/>
      <c r="M43" s="61"/>
      <c r="N43" s="59"/>
    </row>
    <row r="44" ht="94" customHeight="1" spans="1:14">
      <c r="A44" s="19"/>
      <c r="B44" s="27"/>
      <c r="C44" s="77" t="s">
        <v>388</v>
      </c>
      <c r="D44" s="71"/>
      <c r="E44" s="71"/>
      <c r="F44" s="110" t="s">
        <v>389</v>
      </c>
      <c r="G44" s="72"/>
      <c r="H44" s="55"/>
      <c r="I44" s="56"/>
      <c r="J44" s="56"/>
      <c r="K44" s="56"/>
      <c r="L44" s="62"/>
      <c r="M44" s="61"/>
      <c r="N44" s="59"/>
    </row>
    <row r="45" ht="25.5" customHeight="1" spans="1:15">
      <c r="A45" s="19"/>
      <c r="B45" s="27"/>
      <c r="C45" s="70" t="s">
        <v>375</v>
      </c>
      <c r="D45" s="71"/>
      <c r="E45" s="71"/>
      <c r="F45" s="71"/>
      <c r="G45" s="73"/>
      <c r="H45" s="55"/>
      <c r="I45" s="56"/>
      <c r="J45" s="56"/>
      <c r="K45" s="56"/>
      <c r="L45" s="62"/>
      <c r="M45" s="61"/>
      <c r="O45" s="90"/>
    </row>
    <row r="46" ht="45" customHeight="1" spans="1:15">
      <c r="A46" s="19" t="s">
        <v>150</v>
      </c>
      <c r="B46" s="27"/>
      <c r="C46" s="74" t="s">
        <v>390</v>
      </c>
      <c r="D46" s="71">
        <f>6.4*2</f>
        <v>12.8</v>
      </c>
      <c r="E46" s="71">
        <f>6.4</f>
        <v>6.4</v>
      </c>
      <c r="F46" s="71">
        <f>SUM(D46:E46)</f>
        <v>19.2</v>
      </c>
      <c r="G46" s="73" t="s">
        <v>219</v>
      </c>
      <c r="H46" s="55"/>
      <c r="I46" s="56"/>
      <c r="J46" s="56"/>
      <c r="K46" s="56"/>
      <c r="L46" s="62"/>
      <c r="M46" s="61"/>
      <c r="N46" s="91"/>
      <c r="O46" s="90"/>
    </row>
    <row r="47" ht="39" customHeight="1" spans="1:15">
      <c r="A47" s="19" t="s">
        <v>152</v>
      </c>
      <c r="B47" s="27"/>
      <c r="C47" s="74" t="s">
        <v>391</v>
      </c>
      <c r="D47" s="71">
        <f>18.02*2-D46</f>
        <v>23.24</v>
      </c>
      <c r="E47" s="71">
        <f>18.02-E46</f>
        <v>11.62</v>
      </c>
      <c r="F47" s="71">
        <f>SUM(D47:E47)</f>
        <v>34.86</v>
      </c>
      <c r="G47" s="73" t="s">
        <v>219</v>
      </c>
      <c r="H47" s="55"/>
      <c r="I47" s="56"/>
      <c r="J47" s="56"/>
      <c r="K47" s="63"/>
      <c r="L47" s="61"/>
      <c r="M47" s="61"/>
      <c r="N47" s="91"/>
      <c r="O47" s="90"/>
    </row>
    <row r="48" ht="90" customHeight="1" spans="1:15">
      <c r="A48" s="19"/>
      <c r="B48" s="27"/>
      <c r="C48" s="111" t="s">
        <v>392</v>
      </c>
      <c r="D48" s="71"/>
      <c r="E48" s="71"/>
      <c r="F48" s="71"/>
      <c r="G48" s="73"/>
      <c r="H48" s="55"/>
      <c r="I48" s="56"/>
      <c r="J48" s="56"/>
      <c r="K48" s="63"/>
      <c r="L48" s="61"/>
      <c r="M48" s="61"/>
      <c r="N48" s="113"/>
      <c r="O48" s="90"/>
    </row>
    <row r="49" ht="25.5" customHeight="1" spans="1:15">
      <c r="A49" s="19"/>
      <c r="B49" s="27"/>
      <c r="C49" s="70" t="s">
        <v>381</v>
      </c>
      <c r="D49" s="71"/>
      <c r="E49" s="71"/>
      <c r="F49" s="71"/>
      <c r="G49" s="73"/>
      <c r="H49" s="55"/>
      <c r="I49" s="56"/>
      <c r="J49" s="56"/>
      <c r="K49" s="63"/>
      <c r="L49" s="61"/>
      <c r="M49" s="61"/>
      <c r="O49" s="90"/>
    </row>
    <row r="50" ht="25.5" customHeight="1" spans="1:15">
      <c r="A50" s="19" t="s">
        <v>154</v>
      </c>
      <c r="B50" s="27"/>
      <c r="C50" s="74" t="s">
        <v>393</v>
      </c>
      <c r="D50" s="71">
        <f>D39+D38*1.25</f>
        <v>26.785</v>
      </c>
      <c r="E50" s="71">
        <f>E39+E38*1.25</f>
        <v>13.3925</v>
      </c>
      <c r="F50" s="71">
        <f>SUM(D50:E50)</f>
        <v>40.1775</v>
      </c>
      <c r="G50" s="73" t="s">
        <v>219</v>
      </c>
      <c r="H50" s="55"/>
      <c r="I50" s="56"/>
      <c r="J50" s="56"/>
      <c r="K50" s="56"/>
      <c r="L50" s="61"/>
      <c r="M50" s="61"/>
      <c r="N50" s="91"/>
      <c r="O50" s="90"/>
    </row>
    <row r="51" spans="1:14">
      <c r="A51" s="19"/>
      <c r="B51" s="27"/>
      <c r="C51" s="74"/>
      <c r="D51" s="71"/>
      <c r="E51" s="71"/>
      <c r="F51" s="76"/>
      <c r="G51" s="72"/>
      <c r="H51" s="55"/>
      <c r="I51" s="56"/>
      <c r="J51" s="56"/>
      <c r="K51" s="56"/>
      <c r="L51" s="61"/>
      <c r="M51" s="61"/>
      <c r="N51" s="59"/>
    </row>
    <row r="52" spans="1:14">
      <c r="A52" s="19"/>
      <c r="B52" s="27"/>
      <c r="C52" s="75" t="s">
        <v>257</v>
      </c>
      <c r="D52" s="71"/>
      <c r="E52" s="71"/>
      <c r="F52" s="76"/>
      <c r="G52" s="72"/>
      <c r="H52" s="55"/>
      <c r="I52" s="56"/>
      <c r="J52" s="56"/>
      <c r="K52" s="63"/>
      <c r="L52" s="61"/>
      <c r="M52" s="61"/>
      <c r="N52" s="59"/>
    </row>
    <row r="53" ht="87.75" customHeight="1" spans="1:14">
      <c r="A53" s="19"/>
      <c r="B53" s="27"/>
      <c r="C53" s="83" t="s">
        <v>394</v>
      </c>
      <c r="D53" s="71"/>
      <c r="E53" s="71"/>
      <c r="F53" s="76"/>
      <c r="G53" s="72"/>
      <c r="H53" s="55"/>
      <c r="I53" s="56"/>
      <c r="J53" s="56"/>
      <c r="K53" s="63"/>
      <c r="L53" s="61"/>
      <c r="M53" s="61"/>
      <c r="N53" s="59"/>
    </row>
    <row r="54" ht="25.5" customHeight="1" spans="1:15">
      <c r="A54" s="19"/>
      <c r="B54" s="27"/>
      <c r="C54" s="70" t="s">
        <v>375</v>
      </c>
      <c r="D54" s="71"/>
      <c r="E54" s="71"/>
      <c r="F54" s="71"/>
      <c r="G54" s="73"/>
      <c r="H54" s="55"/>
      <c r="I54" s="56"/>
      <c r="J54" s="56"/>
      <c r="K54" s="63"/>
      <c r="L54" s="61"/>
      <c r="M54" s="61"/>
      <c r="O54" s="90"/>
    </row>
    <row r="55" ht="25.5" customHeight="1" spans="1:15">
      <c r="A55" s="19" t="s">
        <v>157</v>
      </c>
      <c r="B55" s="27"/>
      <c r="C55" s="74" t="s">
        <v>395</v>
      </c>
      <c r="D55" s="71">
        <f>((20.8-1.1*2)*2.4-1.2*2.1+1.1*2.1)*2</f>
        <v>88.86</v>
      </c>
      <c r="E55" s="71">
        <f>((20.8-1.1*2)*2.4-1.2*2.1+1.1*2.1)</f>
        <v>44.43</v>
      </c>
      <c r="F55" s="71">
        <f>SUM(D55:E55)</f>
        <v>133.29</v>
      </c>
      <c r="G55" s="73" t="s">
        <v>219</v>
      </c>
      <c r="H55" s="63"/>
      <c r="I55" s="63"/>
      <c r="J55" s="63"/>
      <c r="K55" s="63"/>
      <c r="L55" s="61"/>
      <c r="M55" s="61"/>
      <c r="N55" s="91"/>
      <c r="O55" s="90"/>
    </row>
    <row r="56" ht="13.5" customHeight="1" spans="1:14">
      <c r="A56" s="19"/>
      <c r="B56" s="27"/>
      <c r="C56" s="79"/>
      <c r="D56" s="71"/>
      <c r="E56" s="71"/>
      <c r="F56" s="76"/>
      <c r="G56" s="72"/>
      <c r="H56" s="63"/>
      <c r="I56" s="63"/>
      <c r="J56" s="63"/>
      <c r="K56" s="63"/>
      <c r="L56" s="61"/>
      <c r="M56" s="61"/>
      <c r="N56" s="59"/>
    </row>
    <row r="57" spans="1:14">
      <c r="A57" s="19"/>
      <c r="B57" s="27"/>
      <c r="C57" s="74"/>
      <c r="D57" s="71"/>
      <c r="E57" s="71"/>
      <c r="F57" s="76"/>
      <c r="G57" s="72"/>
      <c r="H57" s="63"/>
      <c r="I57" s="63"/>
      <c r="J57" s="63"/>
      <c r="K57" s="56"/>
      <c r="L57" s="62"/>
      <c r="M57" s="61"/>
      <c r="N57" s="59"/>
    </row>
    <row r="58" ht="87" customHeight="1" spans="1:14">
      <c r="A58" s="19"/>
      <c r="B58" s="27"/>
      <c r="C58" s="70" t="s">
        <v>396</v>
      </c>
      <c r="D58" s="71"/>
      <c r="E58" s="71"/>
      <c r="F58" s="76"/>
      <c r="G58" s="72"/>
      <c r="H58" s="69"/>
      <c r="I58" s="66"/>
      <c r="J58" s="56"/>
      <c r="K58" s="56"/>
      <c r="L58" s="62"/>
      <c r="M58" s="61"/>
      <c r="N58" s="59"/>
    </row>
    <row r="59" ht="25.5" customHeight="1" spans="1:15">
      <c r="A59" s="19" t="s">
        <v>8</v>
      </c>
      <c r="B59" s="27"/>
      <c r="C59" s="70" t="s">
        <v>397</v>
      </c>
      <c r="D59" s="71">
        <f>1.51*2*2</f>
        <v>6.04</v>
      </c>
      <c r="E59" s="71">
        <f>1.51*2</f>
        <v>3.02</v>
      </c>
      <c r="F59" s="71">
        <f>SUM(D59:E59)</f>
        <v>9.06</v>
      </c>
      <c r="G59" s="73" t="s">
        <v>219</v>
      </c>
      <c r="H59" s="69"/>
      <c r="I59" s="66"/>
      <c r="J59" s="56"/>
      <c r="K59" s="56"/>
      <c r="L59" s="62"/>
      <c r="M59" s="61"/>
      <c r="N59" s="91"/>
      <c r="O59" s="90"/>
    </row>
    <row r="60" ht="25" customHeight="1" spans="1:14">
      <c r="A60" s="19" t="s">
        <v>9</v>
      </c>
      <c r="B60" s="27"/>
      <c r="C60" s="70" t="s">
        <v>398</v>
      </c>
      <c r="D60" s="71"/>
      <c r="E60" s="71"/>
      <c r="F60" s="71">
        <v>9.06</v>
      </c>
      <c r="G60" s="73" t="s">
        <v>219</v>
      </c>
      <c r="H60" s="63"/>
      <c r="I60" s="63"/>
      <c r="J60" s="63"/>
      <c r="K60" s="56"/>
      <c r="L60" s="62"/>
      <c r="M60" s="61"/>
      <c r="N60" s="59"/>
    </row>
    <row r="61" ht="15.75" customHeight="1" spans="1:14">
      <c r="A61" s="19"/>
      <c r="B61" s="27"/>
      <c r="C61" s="83" t="s">
        <v>332</v>
      </c>
      <c r="D61" s="71"/>
      <c r="E61" s="71"/>
      <c r="F61" s="81"/>
      <c r="G61" s="72"/>
      <c r="H61" s="63"/>
      <c r="I61" s="63"/>
      <c r="J61" s="63"/>
      <c r="K61" s="63"/>
      <c r="L61" s="61"/>
      <c r="M61" s="61"/>
      <c r="N61" s="59"/>
    </row>
    <row r="62" ht="15.75" customHeight="1" spans="1:14">
      <c r="A62" s="19"/>
      <c r="B62" s="27"/>
      <c r="C62" s="74"/>
      <c r="D62" s="71"/>
      <c r="E62" s="71"/>
      <c r="F62" s="81"/>
      <c r="G62" s="72"/>
      <c r="H62" s="63"/>
      <c r="I62" s="63"/>
      <c r="J62" s="63"/>
      <c r="K62" s="63"/>
      <c r="L62" s="61"/>
      <c r="M62" s="61"/>
      <c r="N62" s="59"/>
    </row>
    <row r="63" ht="24" spans="1:14">
      <c r="A63" s="19"/>
      <c r="B63" s="27"/>
      <c r="C63" s="84" t="s">
        <v>399</v>
      </c>
      <c r="D63" s="71"/>
      <c r="E63" s="71"/>
      <c r="F63" s="81"/>
      <c r="G63" s="72"/>
      <c r="H63" s="63"/>
      <c r="I63" s="63"/>
      <c r="J63" s="63"/>
      <c r="K63" s="63"/>
      <c r="L63" s="61"/>
      <c r="M63" s="61"/>
      <c r="N63" s="59"/>
    </row>
    <row r="64" spans="1:14">
      <c r="A64" s="19"/>
      <c r="B64" s="27"/>
      <c r="C64" s="85"/>
      <c r="D64" s="71"/>
      <c r="E64" s="71"/>
      <c r="F64" s="86"/>
      <c r="G64" s="88"/>
      <c r="H64" s="63"/>
      <c r="I64" s="63"/>
      <c r="J64" s="63"/>
      <c r="K64" s="63"/>
      <c r="L64" s="61"/>
      <c r="M64" s="61"/>
      <c r="N64" s="59"/>
    </row>
    <row r="65" spans="1:14">
      <c r="A65" s="19"/>
      <c r="B65" s="27"/>
      <c r="C65" s="85"/>
      <c r="D65" s="71"/>
      <c r="E65" s="71"/>
      <c r="F65" s="41"/>
      <c r="G65" s="88"/>
      <c r="H65" s="63"/>
      <c r="I65" s="63"/>
      <c r="J65" s="63"/>
      <c r="K65" s="56"/>
      <c r="L65" s="62"/>
      <c r="M65" s="61"/>
      <c r="N65" s="59"/>
    </row>
    <row r="66" spans="1:14">
      <c r="A66" s="19"/>
      <c r="B66" s="27"/>
      <c r="C66" s="85"/>
      <c r="D66" s="71"/>
      <c r="E66" s="71"/>
      <c r="F66" s="41"/>
      <c r="G66" s="88"/>
      <c r="H66" s="69"/>
      <c r="I66" s="66"/>
      <c r="J66" s="56"/>
      <c r="K66" s="56"/>
      <c r="L66" s="62"/>
      <c r="M66" s="61"/>
      <c r="N66" s="59"/>
    </row>
    <row r="67" spans="1:14">
      <c r="A67" s="19"/>
      <c r="B67" s="27"/>
      <c r="C67" s="74"/>
      <c r="D67" s="71"/>
      <c r="E67" s="71"/>
      <c r="F67" s="76"/>
      <c r="G67" s="72"/>
      <c r="H67" s="55"/>
      <c r="I67" s="56"/>
      <c r="J67" s="56"/>
      <c r="K67" s="63"/>
      <c r="L67" s="61"/>
      <c r="M67" s="61"/>
      <c r="N67" s="59"/>
    </row>
    <row r="68" spans="1:14">
      <c r="A68" s="19"/>
      <c r="B68" s="27"/>
      <c r="C68" s="74"/>
      <c r="D68" s="71"/>
      <c r="E68" s="71"/>
      <c r="F68" s="76"/>
      <c r="G68" s="72"/>
      <c r="H68" s="55"/>
      <c r="I68" s="56"/>
      <c r="J68" s="56"/>
      <c r="K68" s="63"/>
      <c r="L68" s="61"/>
      <c r="M68" s="61"/>
      <c r="N68" s="59"/>
    </row>
    <row r="69" spans="1:14">
      <c r="A69" s="19"/>
      <c r="B69" s="27"/>
      <c r="C69" s="74"/>
      <c r="D69" s="82"/>
      <c r="E69" s="82"/>
      <c r="F69" s="76"/>
      <c r="G69" s="72"/>
      <c r="H69" s="55"/>
      <c r="I69" s="56"/>
      <c r="J69" s="56"/>
      <c r="K69" s="63"/>
      <c r="L69" s="61"/>
      <c r="M69" s="61"/>
      <c r="N69" s="59"/>
    </row>
    <row r="70" spans="1:14">
      <c r="A70" s="19"/>
      <c r="B70" s="27"/>
      <c r="C70" s="70"/>
      <c r="D70" s="82"/>
      <c r="E70" s="82"/>
      <c r="F70" s="76"/>
      <c r="G70" s="72"/>
      <c r="H70" s="92"/>
      <c r="I70" s="63"/>
      <c r="J70" s="63"/>
      <c r="K70" s="68"/>
      <c r="L70" s="61"/>
      <c r="M70" s="61"/>
      <c r="N70" s="59"/>
    </row>
    <row r="71" spans="1:14">
      <c r="A71" s="19"/>
      <c r="B71" s="27"/>
      <c r="C71" s="70"/>
      <c r="D71" s="82"/>
      <c r="E71" s="82"/>
      <c r="F71" s="76"/>
      <c r="G71" s="72"/>
      <c r="H71" s="92"/>
      <c r="I71" s="63"/>
      <c r="J71" s="63"/>
      <c r="K71" s="68"/>
      <c r="L71" s="61"/>
      <c r="M71" s="61"/>
      <c r="N71" s="59"/>
    </row>
    <row r="72" spans="1:14">
      <c r="A72" s="19"/>
      <c r="B72" s="27"/>
      <c r="C72" s="74"/>
      <c r="D72" s="82"/>
      <c r="E72" s="82"/>
      <c r="F72" s="76"/>
      <c r="G72" s="72"/>
      <c r="H72" s="92"/>
      <c r="I72" s="63"/>
      <c r="J72" s="63"/>
      <c r="K72" s="68"/>
      <c r="L72" s="61"/>
      <c r="M72" s="61"/>
      <c r="N72" s="59"/>
    </row>
    <row r="73" spans="1:14">
      <c r="A73" s="19"/>
      <c r="B73" s="27"/>
      <c r="C73" s="74"/>
      <c r="D73" s="82"/>
      <c r="E73" s="82"/>
      <c r="F73" s="76"/>
      <c r="G73" s="72"/>
      <c r="H73" s="92"/>
      <c r="I73" s="63"/>
      <c r="J73" s="63"/>
      <c r="K73" s="64"/>
      <c r="L73" s="66"/>
      <c r="M73" s="61"/>
      <c r="N73" s="59"/>
    </row>
    <row r="74" spans="1:14">
      <c r="A74" s="19"/>
      <c r="B74" s="27"/>
      <c r="C74" s="74"/>
      <c r="D74" s="82"/>
      <c r="E74" s="82"/>
      <c r="F74" s="76"/>
      <c r="G74" s="72"/>
      <c r="H74" s="67"/>
      <c r="I74" s="56"/>
      <c r="J74" s="56"/>
      <c r="K74" s="64"/>
      <c r="L74" s="66"/>
      <c r="M74" s="61"/>
      <c r="N74" s="59"/>
    </row>
    <row r="75" spans="1:14">
      <c r="A75" s="19"/>
      <c r="B75" s="27"/>
      <c r="C75" s="74"/>
      <c r="D75" s="82"/>
      <c r="E75" s="82"/>
      <c r="F75" s="76"/>
      <c r="G75" s="72"/>
      <c r="H75" s="67"/>
      <c r="I75" s="56"/>
      <c r="J75" s="56"/>
      <c r="K75" s="64"/>
      <c r="L75" s="66"/>
      <c r="M75" s="61"/>
      <c r="N75" s="59"/>
    </row>
    <row r="76" spans="1:14">
      <c r="A76" s="19"/>
      <c r="B76" s="27"/>
      <c r="C76" s="74"/>
      <c r="D76" s="82"/>
      <c r="E76" s="82"/>
      <c r="F76" s="76"/>
      <c r="G76" s="72"/>
      <c r="H76" s="67"/>
      <c r="I76" s="56"/>
      <c r="J76" s="56"/>
      <c r="K76" s="64"/>
      <c r="L76" s="66"/>
      <c r="M76" s="61"/>
      <c r="N76" s="59"/>
    </row>
    <row r="77" spans="1:14">
      <c r="A77" s="19"/>
      <c r="B77" s="27"/>
      <c r="C77" s="74"/>
      <c r="D77" s="82"/>
      <c r="E77" s="82"/>
      <c r="F77" s="76"/>
      <c r="G77" s="72"/>
      <c r="H77" s="67"/>
      <c r="I77" s="56"/>
      <c r="J77" s="56"/>
      <c r="K77" s="64"/>
      <c r="L77" s="66"/>
      <c r="M77" s="61"/>
      <c r="N77" s="59"/>
    </row>
    <row r="78" spans="1:14">
      <c r="A78" s="19"/>
      <c r="B78" s="27"/>
      <c r="C78" s="74"/>
      <c r="D78" s="82"/>
      <c r="E78" s="82"/>
      <c r="F78" s="76"/>
      <c r="G78" s="72"/>
      <c r="H78" s="63"/>
      <c r="I78" s="63"/>
      <c r="J78" s="63"/>
      <c r="K78" s="56"/>
      <c r="L78" s="62"/>
      <c r="M78" s="61"/>
      <c r="N78" s="59"/>
    </row>
    <row r="79" spans="1:14">
      <c r="A79" s="19"/>
      <c r="B79" s="27"/>
      <c r="C79" s="74"/>
      <c r="D79" s="82"/>
      <c r="E79" s="82"/>
      <c r="F79" s="76"/>
      <c r="G79" s="72"/>
      <c r="H79" s="63"/>
      <c r="I79" s="63"/>
      <c r="J79" s="63"/>
      <c r="K79" s="56"/>
      <c r="L79" s="62"/>
      <c r="M79" s="61"/>
      <c r="N79" s="59"/>
    </row>
    <row r="80" spans="1:14">
      <c r="A80" s="19"/>
      <c r="B80" s="27"/>
      <c r="C80" s="74"/>
      <c r="D80" s="82"/>
      <c r="E80" s="82"/>
      <c r="F80" s="76"/>
      <c r="G80" s="72"/>
      <c r="H80" s="63"/>
      <c r="I80" s="63"/>
      <c r="J80" s="63"/>
      <c r="K80" s="56"/>
      <c r="L80" s="62"/>
      <c r="M80" s="61"/>
      <c r="N80" s="59"/>
    </row>
    <row r="81" spans="1:14">
      <c r="A81" s="19"/>
      <c r="B81" s="27"/>
      <c r="C81" s="74"/>
      <c r="D81" s="82"/>
      <c r="E81" s="82"/>
      <c r="F81" s="76"/>
      <c r="G81" s="72"/>
      <c r="H81" s="63"/>
      <c r="I81" s="66"/>
      <c r="J81" s="68"/>
      <c r="K81" s="63"/>
      <c r="L81" s="61"/>
      <c r="M81" s="61"/>
      <c r="N81" s="59"/>
    </row>
    <row r="82" spans="1:14">
      <c r="A82" s="19"/>
      <c r="B82" s="27"/>
      <c r="C82" s="74"/>
      <c r="D82" s="82"/>
      <c r="E82" s="82"/>
      <c r="F82" s="71"/>
      <c r="G82" s="72"/>
      <c r="H82" s="63"/>
      <c r="I82" s="66"/>
      <c r="J82" s="68"/>
      <c r="K82" s="63"/>
      <c r="L82" s="61"/>
      <c r="M82" s="61"/>
      <c r="N82" s="59"/>
    </row>
    <row r="83" spans="1:14">
      <c r="A83" s="19"/>
      <c r="B83" s="27"/>
      <c r="C83" s="74"/>
      <c r="D83" s="82"/>
      <c r="E83" s="82"/>
      <c r="F83" s="71"/>
      <c r="G83" s="72"/>
      <c r="H83" s="55"/>
      <c r="I83" s="66"/>
      <c r="J83" s="68"/>
      <c r="K83" s="63"/>
      <c r="L83" s="61"/>
      <c r="M83" s="61"/>
      <c r="N83" s="59"/>
    </row>
    <row r="84" spans="1:14">
      <c r="A84" s="19"/>
      <c r="B84" s="27"/>
      <c r="C84" s="74"/>
      <c r="D84" s="82"/>
      <c r="E84" s="82"/>
      <c r="F84" s="71"/>
      <c r="G84" s="72"/>
      <c r="H84" s="55"/>
      <c r="I84" s="56"/>
      <c r="J84" s="56"/>
      <c r="K84" s="68"/>
      <c r="L84" s="61"/>
      <c r="M84" s="61"/>
      <c r="N84" s="59"/>
    </row>
    <row r="85" spans="1:14">
      <c r="A85" s="19"/>
      <c r="B85" s="27"/>
      <c r="C85" s="74"/>
      <c r="D85" s="82"/>
      <c r="E85" s="82"/>
      <c r="F85" s="71"/>
      <c r="G85" s="72"/>
      <c r="H85" s="55"/>
      <c r="I85" s="56"/>
      <c r="J85" s="56"/>
      <c r="K85" s="56"/>
      <c r="L85" s="62"/>
      <c r="M85" s="61"/>
      <c r="N85" s="59"/>
    </row>
    <row r="86" spans="1:14">
      <c r="A86" s="19"/>
      <c r="B86" s="27"/>
      <c r="C86" s="74"/>
      <c r="D86" s="74"/>
      <c r="E86" s="74"/>
      <c r="F86" s="71"/>
      <c r="G86" s="72"/>
      <c r="H86" s="55"/>
      <c r="I86" s="56"/>
      <c r="J86" s="56"/>
      <c r="K86" s="56"/>
      <c r="L86" s="62"/>
      <c r="M86" s="61"/>
      <c r="N86" s="59"/>
    </row>
    <row r="87" spans="1:14">
      <c r="A87" s="19"/>
      <c r="B87" s="27"/>
      <c r="C87" s="74"/>
      <c r="D87" s="74"/>
      <c r="E87" s="74"/>
      <c r="F87" s="71"/>
      <c r="G87" s="72"/>
      <c r="H87" s="55"/>
      <c r="I87" s="56"/>
      <c r="J87" s="56"/>
      <c r="K87" s="56"/>
      <c r="L87" s="62"/>
      <c r="M87" s="61"/>
      <c r="N87" s="112"/>
    </row>
    <row r="88" ht="13.5" spans="1:13">
      <c r="A88" s="36"/>
      <c r="B88" s="37"/>
      <c r="C88" s="37"/>
      <c r="D88" s="37"/>
      <c r="E88" s="37"/>
      <c r="F88" s="114"/>
      <c r="G88" s="115"/>
      <c r="H88" s="67"/>
      <c r="I88" s="56"/>
      <c r="J88" s="56"/>
      <c r="K88" s="63"/>
      <c r="L88" s="61"/>
      <c r="M88" s="61"/>
    </row>
    <row r="89" spans="8:13">
      <c r="H89" s="67"/>
      <c r="I89" s="56"/>
      <c r="J89" s="56"/>
      <c r="K89" s="63"/>
      <c r="L89" s="61"/>
      <c r="M89" s="61"/>
    </row>
    <row r="90" spans="8:13">
      <c r="H90" s="67"/>
      <c r="I90" s="56"/>
      <c r="J90" s="56"/>
      <c r="K90" s="63"/>
      <c r="L90" s="61"/>
      <c r="M90" s="61"/>
    </row>
    <row r="91" spans="8:13">
      <c r="H91" s="67"/>
      <c r="I91" s="56"/>
      <c r="J91" s="56"/>
      <c r="K91" s="63"/>
      <c r="L91" s="61"/>
      <c r="M91" s="61"/>
    </row>
    <row r="92" spans="8:13">
      <c r="H92" s="67"/>
      <c r="I92" s="56"/>
      <c r="J92" s="56"/>
      <c r="K92" s="63"/>
      <c r="L92" s="61"/>
      <c r="M92" s="61"/>
    </row>
    <row r="93" spans="8:13">
      <c r="H93" s="63"/>
      <c r="I93" s="63"/>
      <c r="J93" s="63"/>
      <c r="K93" s="68"/>
      <c r="L93" s="61"/>
      <c r="M93" s="61"/>
    </row>
    <row r="94" spans="8:13">
      <c r="H94" s="63"/>
      <c r="I94" s="63"/>
      <c r="J94" s="63"/>
      <c r="K94" s="68"/>
      <c r="L94" s="61"/>
      <c r="M94" s="61"/>
    </row>
    <row r="95" spans="8:13">
      <c r="H95" s="63"/>
      <c r="I95" s="63"/>
      <c r="J95" s="63"/>
      <c r="K95" s="68"/>
      <c r="L95" s="61"/>
      <c r="M95" s="61"/>
    </row>
    <row r="96" spans="8:13">
      <c r="H96" s="63"/>
      <c r="I96" s="63"/>
      <c r="J96" s="63"/>
      <c r="K96" s="68"/>
      <c r="L96" s="61"/>
      <c r="M96" s="61"/>
    </row>
    <row r="97" spans="8:13">
      <c r="H97" s="55"/>
      <c r="I97" s="56"/>
      <c r="J97" s="68"/>
      <c r="K97" s="68"/>
      <c r="L97" s="61"/>
      <c r="M97" s="61"/>
    </row>
    <row r="98" spans="8:13">
      <c r="H98" s="55"/>
      <c r="I98" s="56"/>
      <c r="J98" s="56"/>
      <c r="K98" s="68"/>
      <c r="L98" s="61"/>
      <c r="M98" s="61"/>
    </row>
    <row r="99" spans="8:13">
      <c r="H99" s="55"/>
      <c r="I99" s="56"/>
      <c r="J99" s="56"/>
      <c r="K99" s="56"/>
      <c r="L99" s="62"/>
      <c r="M99" s="97"/>
    </row>
    <row r="100" spans="8:13">
      <c r="H100" s="55"/>
      <c r="I100" s="56"/>
      <c r="J100" s="56"/>
      <c r="K100" s="56"/>
      <c r="L100" s="62"/>
      <c r="M100" s="97"/>
    </row>
    <row r="101" spans="8:13">
      <c r="H101" s="63"/>
      <c r="I101" s="63"/>
      <c r="J101" s="63"/>
      <c r="K101" s="56"/>
      <c r="L101" s="62"/>
      <c r="M101" s="97"/>
    </row>
    <row r="102" spans="8:13">
      <c r="H102" s="63"/>
      <c r="I102" s="63"/>
      <c r="J102" s="63"/>
      <c r="K102" s="63"/>
      <c r="L102" s="61"/>
      <c r="M102" s="61"/>
    </row>
    <row r="103" spans="8:13">
      <c r="H103" s="63"/>
      <c r="I103" s="63"/>
      <c r="J103" s="63"/>
      <c r="K103" s="63"/>
      <c r="L103" s="61"/>
      <c r="M103" s="61"/>
    </row>
    <row r="104" spans="8:13">
      <c r="H104" s="63"/>
      <c r="I104" s="63"/>
      <c r="J104" s="63"/>
      <c r="K104" s="63"/>
      <c r="L104" s="61"/>
      <c r="M104" s="61"/>
    </row>
    <row r="105" spans="8:13">
      <c r="H105" s="63"/>
      <c r="I105" s="63"/>
      <c r="J105" s="63"/>
      <c r="K105" s="63"/>
      <c r="L105" s="61"/>
      <c r="M105" s="61"/>
    </row>
    <row r="106" spans="8:13">
      <c r="H106" s="63"/>
      <c r="I106" s="63"/>
      <c r="J106" s="63"/>
      <c r="K106" s="63"/>
      <c r="L106" s="61"/>
      <c r="M106" s="61"/>
    </row>
    <row r="107" spans="8:13">
      <c r="H107" s="63"/>
      <c r="I107" s="63"/>
      <c r="J107" s="63"/>
      <c r="K107" s="63"/>
      <c r="L107" s="61"/>
      <c r="M107" s="61"/>
    </row>
    <row r="108" spans="8:13">
      <c r="H108" s="55"/>
      <c r="I108" s="55"/>
      <c r="J108" s="68"/>
      <c r="K108" s="63"/>
      <c r="L108" s="61"/>
      <c r="M108" s="61"/>
    </row>
    <row r="109" spans="8:13">
      <c r="H109" s="55"/>
      <c r="I109" s="56"/>
      <c r="J109" s="68"/>
      <c r="K109" s="63"/>
      <c r="L109" s="61"/>
      <c r="M109" s="61"/>
    </row>
    <row r="110" spans="8:13">
      <c r="H110" s="55"/>
      <c r="I110" s="56"/>
      <c r="J110" s="68"/>
      <c r="K110" s="63"/>
      <c r="L110" s="61"/>
      <c r="M110" s="61"/>
    </row>
    <row r="111" spans="8:13">
      <c r="H111" s="55"/>
      <c r="I111" s="56"/>
      <c r="J111" s="68"/>
      <c r="K111" s="63"/>
      <c r="L111" s="61"/>
      <c r="M111" s="61"/>
    </row>
    <row r="112" spans="8:13">
      <c r="H112" s="55"/>
      <c r="I112" s="56"/>
      <c r="J112" s="56"/>
      <c r="K112" s="63"/>
      <c r="L112" s="61"/>
      <c r="M112" s="61"/>
    </row>
    <row r="113" spans="8:13">
      <c r="H113" s="55"/>
      <c r="I113" s="56"/>
      <c r="J113" s="56"/>
      <c r="K113" s="56"/>
      <c r="L113" s="61"/>
      <c r="M113" s="61"/>
    </row>
    <row r="114" spans="8:13">
      <c r="H114" s="55"/>
      <c r="I114" s="56"/>
      <c r="J114" s="68"/>
      <c r="K114" s="56"/>
      <c r="L114" s="57"/>
      <c r="M114" s="98"/>
    </row>
    <row r="115" spans="8:13">
      <c r="H115" s="55"/>
      <c r="I115" s="56"/>
      <c r="J115" s="68"/>
      <c r="K115" s="56"/>
      <c r="L115" s="57"/>
      <c r="M115" s="98"/>
    </row>
    <row r="116" spans="8:13">
      <c r="H116" s="55"/>
      <c r="I116" s="56"/>
      <c r="J116" s="56"/>
      <c r="K116" s="99"/>
      <c r="L116" s="57"/>
      <c r="M116" s="57"/>
    </row>
    <row r="117" spans="8:13">
      <c r="H117" s="55"/>
      <c r="I117" s="56"/>
      <c r="J117" s="56"/>
      <c r="K117" s="63"/>
      <c r="L117" s="61"/>
      <c r="M117" s="61"/>
    </row>
    <row r="118" spans="8:13">
      <c r="H118" s="55"/>
      <c r="I118" s="56"/>
      <c r="J118" s="56"/>
      <c r="K118" s="63"/>
      <c r="L118" s="61"/>
      <c r="M118" s="61"/>
    </row>
    <row r="119" spans="8:13">
      <c r="H119" s="63" t="s">
        <v>294</v>
      </c>
      <c r="I119" s="63"/>
      <c r="J119" s="63"/>
      <c r="K119" s="63"/>
      <c r="L119" s="61"/>
      <c r="M119" s="61"/>
    </row>
    <row r="120" spans="8:13">
      <c r="H120" s="63" t="s">
        <v>294</v>
      </c>
      <c r="I120" s="63"/>
      <c r="J120" s="63"/>
      <c r="K120" s="63"/>
      <c r="L120" s="61"/>
      <c r="M120" s="61"/>
    </row>
    <row r="121" spans="8:13">
      <c r="H121" s="63" t="s">
        <v>294</v>
      </c>
      <c r="I121" s="63"/>
      <c r="J121" s="63"/>
      <c r="K121" s="63"/>
      <c r="L121" s="61"/>
      <c r="M121" s="61"/>
    </row>
    <row r="122" spans="8:13">
      <c r="H122" s="63" t="s">
        <v>294</v>
      </c>
      <c r="I122" s="63"/>
      <c r="J122" s="63"/>
      <c r="K122" s="63"/>
      <c r="L122" s="61"/>
      <c r="M122" s="61"/>
    </row>
    <row r="123" spans="8:13">
      <c r="H123" s="63" t="s">
        <v>294</v>
      </c>
      <c r="I123" s="63"/>
      <c r="J123" s="63"/>
      <c r="K123" s="100"/>
      <c r="L123" s="100"/>
      <c r="M123" s="101"/>
    </row>
    <row r="124" spans="8:13">
      <c r="H124" s="63" t="s">
        <v>294</v>
      </c>
      <c r="I124" s="63"/>
      <c r="J124" s="63"/>
      <c r="K124" s="63"/>
      <c r="L124" s="61"/>
      <c r="M124" s="61"/>
    </row>
    <row r="125" spans="8:13">
      <c r="H125" s="63" t="s">
        <v>294</v>
      </c>
      <c r="I125" s="63"/>
      <c r="J125" s="63"/>
      <c r="K125" s="99"/>
      <c r="L125" s="99"/>
      <c r="M125" s="101"/>
    </row>
    <row r="126" spans="8:13">
      <c r="H126" s="63" t="s">
        <v>294</v>
      </c>
      <c r="I126" s="63"/>
      <c r="J126" s="63"/>
      <c r="K126" s="99"/>
      <c r="L126" s="99"/>
      <c r="M126" s="101"/>
    </row>
    <row r="127" spans="8:13">
      <c r="H127" s="63" t="s">
        <v>294</v>
      </c>
      <c r="I127" s="63"/>
      <c r="J127" s="63"/>
      <c r="K127" s="63"/>
      <c r="L127" s="61"/>
      <c r="M127" s="61"/>
    </row>
    <row r="128" spans="8:13">
      <c r="H128" s="63" t="s">
        <v>294</v>
      </c>
      <c r="I128" s="63"/>
      <c r="J128" s="63"/>
      <c r="K128" s="63"/>
      <c r="L128" s="61"/>
      <c r="M128" s="61"/>
    </row>
    <row r="129" spans="8:13">
      <c r="H129" s="67"/>
      <c r="I129" s="56"/>
      <c r="J129" s="56"/>
      <c r="K129" s="63"/>
      <c r="L129" s="61"/>
      <c r="M129" s="61"/>
    </row>
    <row r="130" spans="8:13">
      <c r="H130" s="105"/>
      <c r="I130" s="56"/>
      <c r="J130" s="56"/>
      <c r="K130" s="63"/>
      <c r="L130" s="61"/>
      <c r="M130" s="61"/>
    </row>
    <row r="131" spans="8:13">
      <c r="H131" s="105"/>
      <c r="I131" s="56"/>
      <c r="J131" s="56"/>
      <c r="K131" s="63"/>
      <c r="L131" s="61"/>
      <c r="M131" s="61"/>
    </row>
    <row r="132" spans="8:13">
      <c r="H132" s="99"/>
      <c r="I132" s="101"/>
      <c r="J132" s="99"/>
      <c r="K132" s="99"/>
      <c r="L132" s="99"/>
      <c r="M132" s="101"/>
    </row>
    <row r="133" spans="8:13">
      <c r="H133" s="106"/>
      <c r="I133" s="63"/>
      <c r="J133" s="63"/>
      <c r="K133" s="99"/>
      <c r="L133" s="99"/>
      <c r="M133" s="101"/>
    </row>
    <row r="134" spans="8:13">
      <c r="H134" s="106" t="s">
        <v>294</v>
      </c>
      <c r="I134" s="63"/>
      <c r="J134" s="63"/>
      <c r="K134" s="63"/>
      <c r="L134" s="61"/>
      <c r="M134" s="61"/>
    </row>
    <row r="135" spans="8:13">
      <c r="H135" s="106"/>
      <c r="I135" s="63"/>
      <c r="J135" s="63"/>
      <c r="K135" s="99"/>
      <c r="L135" s="57"/>
      <c r="M135" s="57"/>
    </row>
    <row r="136" spans="8:13">
      <c r="H136" s="106"/>
      <c r="I136" s="63"/>
      <c r="J136" s="63"/>
      <c r="K136" s="99"/>
      <c r="L136" s="57"/>
      <c r="M136" s="57"/>
    </row>
    <row r="137" spans="8:13">
      <c r="H137" s="100"/>
      <c r="I137" s="101"/>
      <c r="J137" s="100"/>
      <c r="K137" s="56"/>
      <c r="L137" s="61"/>
      <c r="M137" s="61"/>
    </row>
    <row r="138" spans="8:13">
      <c r="H138" s="106" t="s">
        <v>294</v>
      </c>
      <c r="I138" s="63"/>
      <c r="J138" s="63"/>
      <c r="K138" s="56"/>
      <c r="L138" s="61"/>
      <c r="M138" s="61"/>
    </row>
    <row r="139" spans="8:13">
      <c r="H139" s="99"/>
      <c r="I139" s="101"/>
      <c r="J139" s="99"/>
      <c r="K139" s="68"/>
      <c r="L139" s="61"/>
      <c r="M139" s="61"/>
    </row>
    <row r="140" spans="8:13">
      <c r="H140" s="99"/>
      <c r="I140" s="101"/>
      <c r="J140" s="99"/>
      <c r="K140" s="56"/>
      <c r="L140" s="61"/>
      <c r="M140" s="61"/>
    </row>
    <row r="141" spans="8:13">
      <c r="H141" s="106" t="s">
        <v>294</v>
      </c>
      <c r="I141" s="63"/>
      <c r="J141" s="63"/>
      <c r="K141" s="63"/>
      <c r="L141" s="61"/>
      <c r="M141" s="61"/>
    </row>
    <row r="142" spans="8:13">
      <c r="H142" s="106" t="s">
        <v>294</v>
      </c>
      <c r="I142" s="63"/>
      <c r="J142" s="63"/>
      <c r="K142" s="56"/>
      <c r="L142" s="61"/>
      <c r="M142" s="61"/>
    </row>
    <row r="143" spans="8:13">
      <c r="H143" s="106" t="s">
        <v>294</v>
      </c>
      <c r="I143" s="63"/>
      <c r="J143" s="63"/>
      <c r="K143" s="56"/>
      <c r="L143" s="61"/>
      <c r="M143" s="61"/>
    </row>
    <row r="144" spans="8:13">
      <c r="H144" s="106" t="s">
        <v>294</v>
      </c>
      <c r="I144" s="63"/>
      <c r="J144" s="63"/>
      <c r="K144" s="56"/>
      <c r="L144" s="61"/>
      <c r="M144" s="61"/>
    </row>
    <row r="145" spans="8:13">
      <c r="H145" s="106" t="s">
        <v>294</v>
      </c>
      <c r="I145" s="63"/>
      <c r="J145" s="63"/>
      <c r="K145" s="56"/>
      <c r="L145" s="62"/>
      <c r="M145" s="61"/>
    </row>
    <row r="146" spans="8:13">
      <c r="H146" s="106"/>
      <c r="I146" s="101"/>
      <c r="J146" s="99"/>
      <c r="K146" s="94"/>
      <c r="L146" s="95" t="s">
        <v>334</v>
      </c>
      <c r="M146" s="96"/>
    </row>
    <row r="147" spans="8:10">
      <c r="H147" s="106"/>
      <c r="I147" s="101"/>
      <c r="J147" s="99"/>
    </row>
    <row r="148" spans="8:10">
      <c r="H148" s="63"/>
      <c r="I148" s="63"/>
      <c r="J148" s="63"/>
    </row>
    <row r="149" spans="8:10">
      <c r="H149" s="99"/>
      <c r="I149" s="101"/>
      <c r="J149" s="99"/>
    </row>
    <row r="150" spans="8:10">
      <c r="H150" s="67"/>
      <c r="I150" s="56"/>
      <c r="J150" s="56"/>
    </row>
    <row r="151" spans="8:10">
      <c r="H151" s="67"/>
      <c r="I151" s="56"/>
      <c r="J151" s="56"/>
    </row>
    <row r="152" spans="8:10">
      <c r="H152" s="63"/>
      <c r="I152" s="63"/>
      <c r="J152" s="63"/>
    </row>
    <row r="153" spans="8:10">
      <c r="H153" s="67"/>
      <c r="I153" s="56"/>
      <c r="J153" s="68"/>
    </row>
    <row r="154" spans="8:10">
      <c r="H154" s="67"/>
      <c r="I154" s="56"/>
      <c r="J154" s="56"/>
    </row>
    <row r="155" spans="8:10">
      <c r="H155" s="63"/>
      <c r="I155" s="63"/>
      <c r="J155" s="63"/>
    </row>
    <row r="156" spans="8:10">
      <c r="H156" s="67"/>
      <c r="I156" s="56"/>
      <c r="J156" s="56"/>
    </row>
    <row r="157" spans="8:10">
      <c r="H157" s="55"/>
      <c r="I157" s="56"/>
      <c r="J157" s="56"/>
    </row>
    <row r="158" spans="8:10">
      <c r="H158" s="55"/>
      <c r="I158" s="56"/>
      <c r="J158" s="56"/>
    </row>
    <row r="159" spans="8:10">
      <c r="H159" s="55"/>
      <c r="I159" s="56"/>
      <c r="J159" s="56"/>
    </row>
    <row r="160" spans="8:10">
      <c r="H160" s="55"/>
      <c r="I160" s="56"/>
      <c r="J160" s="56"/>
    </row>
    <row r="161" spans="8:10">
      <c r="H161" s="55"/>
      <c r="I161" s="56"/>
      <c r="J161" s="56"/>
    </row>
    <row r="162" spans="8:10">
      <c r="H162" s="55"/>
      <c r="I162" s="56"/>
      <c r="J162" s="56"/>
    </row>
    <row r="163" spans="8:10">
      <c r="H163" s="55"/>
      <c r="I163" s="56"/>
      <c r="J163" s="56"/>
    </row>
  </sheetData>
  <mergeCells count="12">
    <mergeCell ref="B6:C6"/>
    <mergeCell ref="B8:C8"/>
    <mergeCell ref="B27:C27"/>
    <mergeCell ref="B29:C29"/>
    <mergeCell ref="B88:C88"/>
    <mergeCell ref="A1:A2"/>
    <mergeCell ref="D1:D2"/>
    <mergeCell ref="E1:E2"/>
    <mergeCell ref="F1:F2"/>
    <mergeCell ref="G1:G2"/>
    <mergeCell ref="N1:N2"/>
    <mergeCell ref="B1:C2"/>
  </mergeCells>
  <pageMargins left="0.708661417322835" right="0.708661417322835" top="0.748031496062992" bottom="0.748031496062992" header="0.31496062992126" footer="0.31496062992126"/>
  <pageSetup paperSize="9" scale="62" orientation="portrait"/>
  <headerFooter>
    <oddFooter>&amp;L&amp;"Arial,常规"&amp;9S055\&amp;"宋体,常规"招标文件&amp;"Arial,常规"\&amp;"宋体,常规"户内及公共区域精装修工程（标段一）&amp;"Arial,常规"\BQ\&amp;F/ZJ:WSJ:zrk&amp;R&amp;"Arial,常规"&amp;9- &amp;A/&amp;P -</oddFooter>
  </headerFooter>
  <rowBreaks count="2" manualBreakCount="2">
    <brk id="27" max="16383" man="1"/>
    <brk id="57" max="1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8"/>
  <sheetViews>
    <sheetView view="pageBreakPreview" zoomScaleNormal="100" workbookViewId="0">
      <pane ySplit="4" topLeftCell="A5" activePane="bottomLeft" state="frozen"/>
      <selection/>
      <selection pane="bottomLeft" activeCell="H14" sqref="H14"/>
    </sheetView>
  </sheetViews>
  <sheetFormatPr defaultColWidth="9" defaultRowHeight="14.25"/>
  <cols>
    <col min="1" max="1" width="9" style="1"/>
    <col min="2" max="2" width="1.75" style="1" hidden="1" customWidth="1"/>
    <col min="3" max="3" width="36.6333333333333" style="1" customWidth="1"/>
    <col min="4" max="5" width="8.5" style="1" hidden="1" customWidth="1" outlineLevel="1"/>
    <col min="6" max="6" width="9" style="1" collapsed="1"/>
    <col min="7" max="8" width="9" style="1"/>
    <col min="9" max="9" width="10.25" style="2" customWidth="1"/>
    <col min="10" max="10" width="8" style="3" customWidth="1"/>
    <col min="11" max="12" width="8.38333333333333" style="3" customWidth="1"/>
    <col min="13" max="13" width="11.3833333333333" style="4" customWidth="1"/>
    <col min="14" max="14" width="10.3833333333333" style="5" customWidth="1"/>
    <col min="15" max="15" width="13.5" style="1" customWidth="1"/>
    <col min="16" max="17" width="9" style="1"/>
    <col min="18" max="19" width="11.1333333333333" style="1" customWidth="1"/>
    <col min="20" max="20" width="10" style="1" customWidth="1"/>
    <col min="21" max="21" width="11.1333333333333" style="1" customWidth="1"/>
    <col min="22" max="16384" width="9" style="1"/>
  </cols>
  <sheetData>
    <row r="1" ht="25.5" spans="1:15">
      <c r="A1" s="6" t="s">
        <v>201</v>
      </c>
      <c r="B1" s="7" t="s">
        <v>202</v>
      </c>
      <c r="C1" s="6"/>
      <c r="D1" s="8" t="s">
        <v>367</v>
      </c>
      <c r="E1" s="8" t="s">
        <v>368</v>
      </c>
      <c r="F1" s="9" t="s">
        <v>369</v>
      </c>
      <c r="G1" s="8" t="s">
        <v>400</v>
      </c>
      <c r="H1" s="8" t="s">
        <v>205</v>
      </c>
      <c r="I1" s="44" t="s">
        <v>206</v>
      </c>
      <c r="J1" s="45" t="s">
        <v>207</v>
      </c>
      <c r="K1" s="45" t="s">
        <v>208</v>
      </c>
      <c r="L1" s="46" t="s">
        <v>209</v>
      </c>
      <c r="M1" s="47" t="s">
        <v>210</v>
      </c>
      <c r="N1" s="48" t="s">
        <v>211</v>
      </c>
      <c r="O1" s="49" t="s">
        <v>7</v>
      </c>
    </row>
    <row r="2" ht="13.5" spans="1:15">
      <c r="A2" s="10"/>
      <c r="B2" s="11"/>
      <c r="C2" s="10"/>
      <c r="D2" s="12"/>
      <c r="E2" s="12"/>
      <c r="F2" s="12"/>
      <c r="G2" s="12"/>
      <c r="H2" s="12"/>
      <c r="I2" s="50" t="s">
        <v>11</v>
      </c>
      <c r="J2" s="51" t="s">
        <v>11</v>
      </c>
      <c r="K2" s="51" t="s">
        <v>11</v>
      </c>
      <c r="L2" s="51" t="s">
        <v>11</v>
      </c>
      <c r="M2" s="52" t="s">
        <v>11</v>
      </c>
      <c r="N2" s="53" t="s">
        <v>11</v>
      </c>
      <c r="O2" s="54"/>
    </row>
    <row r="3" spans="1:15">
      <c r="A3" s="13"/>
      <c r="B3" s="6"/>
      <c r="C3" s="14"/>
      <c r="D3" s="14"/>
      <c r="E3" s="14"/>
      <c r="F3" s="8"/>
      <c r="G3" s="8" t="s">
        <v>401</v>
      </c>
      <c r="H3" s="15"/>
      <c r="I3" s="55" t="s">
        <v>9</v>
      </c>
      <c r="J3" s="56" t="s">
        <v>104</v>
      </c>
      <c r="K3" s="56" t="s">
        <v>121</v>
      </c>
      <c r="L3" s="56" t="s">
        <v>140</v>
      </c>
      <c r="M3" s="57" t="s">
        <v>212</v>
      </c>
      <c r="N3" s="57" t="s">
        <v>213</v>
      </c>
      <c r="O3" s="58"/>
    </row>
    <row r="4" spans="1:15">
      <c r="A4" s="13"/>
      <c r="B4" s="16"/>
      <c r="C4" s="17"/>
      <c r="D4" s="17"/>
      <c r="E4" s="17"/>
      <c r="F4" s="18"/>
      <c r="G4" s="15"/>
      <c r="H4" s="15"/>
      <c r="I4" s="55"/>
      <c r="J4" s="56"/>
      <c r="K4" s="56"/>
      <c r="L4" s="56"/>
      <c r="M4" s="56"/>
      <c r="N4" s="56"/>
      <c r="O4" s="59"/>
    </row>
    <row r="5" spans="1:15">
      <c r="A5" s="19"/>
      <c r="B5" s="20"/>
      <c r="C5" s="21"/>
      <c r="D5" s="21"/>
      <c r="E5" s="21"/>
      <c r="F5" s="22"/>
      <c r="G5" s="23"/>
      <c r="H5" s="24"/>
      <c r="I5" s="55"/>
      <c r="J5" s="56"/>
      <c r="K5" s="56"/>
      <c r="L5" s="56"/>
      <c r="M5" s="60"/>
      <c r="N5" s="61"/>
      <c r="O5" s="59"/>
    </row>
    <row r="6" spans="1:15">
      <c r="A6" s="19"/>
      <c r="B6" s="25" t="s">
        <v>402</v>
      </c>
      <c r="C6" s="26"/>
      <c r="D6" s="26"/>
      <c r="E6" s="26"/>
      <c r="F6" s="22"/>
      <c r="G6" s="23"/>
      <c r="H6" s="24"/>
      <c r="I6" s="55"/>
      <c r="J6" s="56"/>
      <c r="K6" s="56"/>
      <c r="L6" s="56"/>
      <c r="M6" s="60"/>
      <c r="N6" s="61"/>
      <c r="O6" s="59"/>
    </row>
    <row r="7" spans="1:15">
      <c r="A7" s="19"/>
      <c r="B7" s="27"/>
      <c r="C7" s="28"/>
      <c r="D7" s="28"/>
      <c r="E7" s="28"/>
      <c r="F7" s="22"/>
      <c r="G7" s="23"/>
      <c r="H7" s="24"/>
      <c r="I7" s="55"/>
      <c r="J7" s="56"/>
      <c r="K7" s="56"/>
      <c r="L7" s="56"/>
      <c r="M7" s="60"/>
      <c r="N7" s="61"/>
      <c r="O7" s="59"/>
    </row>
    <row r="8" spans="1:15">
      <c r="A8" s="19"/>
      <c r="B8" s="29"/>
      <c r="C8" s="28"/>
      <c r="D8" s="28"/>
      <c r="E8" s="28"/>
      <c r="F8" s="22"/>
      <c r="G8" s="23"/>
      <c r="H8" s="24"/>
      <c r="I8" s="55"/>
      <c r="J8" s="56"/>
      <c r="K8" s="56"/>
      <c r="L8" s="56"/>
      <c r="M8" s="62"/>
      <c r="N8" s="61"/>
      <c r="O8" s="59"/>
    </row>
    <row r="9" spans="1:15">
      <c r="A9" s="19"/>
      <c r="B9" s="27"/>
      <c r="C9" s="28"/>
      <c r="D9" s="28"/>
      <c r="E9" s="28"/>
      <c r="F9" s="22"/>
      <c r="G9" s="23"/>
      <c r="H9" s="24"/>
      <c r="I9" s="55"/>
      <c r="J9" s="56"/>
      <c r="K9" s="56"/>
      <c r="L9" s="56"/>
      <c r="M9" s="62"/>
      <c r="N9" s="61"/>
      <c r="O9" s="59"/>
    </row>
    <row r="10" spans="1:15">
      <c r="A10" s="30"/>
      <c r="B10" s="27"/>
      <c r="C10" s="31" t="s">
        <v>371</v>
      </c>
      <c r="D10" s="31"/>
      <c r="E10" s="31"/>
      <c r="F10" s="22"/>
      <c r="G10" s="23"/>
      <c r="H10" s="24"/>
      <c r="I10" s="63"/>
      <c r="J10" s="63"/>
      <c r="K10" s="63"/>
      <c r="L10" s="56"/>
      <c r="M10" s="62"/>
      <c r="N10" s="61"/>
      <c r="O10" s="59"/>
    </row>
    <row r="11" spans="1:15">
      <c r="A11" s="19"/>
      <c r="B11" s="27"/>
      <c r="C11" s="31"/>
      <c r="D11" s="31"/>
      <c r="E11" s="31"/>
      <c r="F11" s="22"/>
      <c r="G11" s="23"/>
      <c r="H11" s="24"/>
      <c r="I11" s="55"/>
      <c r="J11" s="56"/>
      <c r="K11" s="56"/>
      <c r="L11" s="56"/>
      <c r="M11" s="62"/>
      <c r="N11" s="61"/>
      <c r="O11" s="59"/>
    </row>
    <row r="12" ht="55.5" customHeight="1" spans="1:15">
      <c r="A12" s="30" t="s">
        <v>8</v>
      </c>
      <c r="B12" s="27"/>
      <c r="C12" s="32" t="s">
        <v>372</v>
      </c>
      <c r="D12" s="33"/>
      <c r="E12" s="33"/>
      <c r="F12" s="22"/>
      <c r="G12" s="23"/>
      <c r="H12" s="24"/>
      <c r="I12" s="55"/>
      <c r="J12" s="64"/>
      <c r="K12" s="56"/>
      <c r="L12" s="63"/>
      <c r="M12" s="61"/>
      <c r="N12" s="61"/>
      <c r="O12" s="59"/>
    </row>
    <row r="13" spans="1:15">
      <c r="A13" s="19"/>
      <c r="B13" s="27"/>
      <c r="C13" s="34"/>
      <c r="D13" s="34"/>
      <c r="E13" s="34"/>
      <c r="F13" s="22"/>
      <c r="G13" s="23"/>
      <c r="H13" s="24"/>
      <c r="I13" s="63"/>
      <c r="J13" s="63"/>
      <c r="K13" s="63"/>
      <c r="L13" s="56"/>
      <c r="M13" s="62"/>
      <c r="N13" s="61"/>
      <c r="O13" s="59"/>
    </row>
    <row r="14" ht="87" customHeight="1" spans="1:15">
      <c r="A14" s="19" t="s">
        <v>9</v>
      </c>
      <c r="B14" s="27"/>
      <c r="C14" s="33" t="s">
        <v>373</v>
      </c>
      <c r="D14" s="33"/>
      <c r="E14" s="33"/>
      <c r="F14" s="22"/>
      <c r="G14" s="23"/>
      <c r="H14" s="24"/>
      <c r="I14" s="65"/>
      <c r="J14" s="66"/>
      <c r="K14" s="56"/>
      <c r="L14" s="56"/>
      <c r="M14" s="62"/>
      <c r="N14" s="61"/>
      <c r="O14" s="59"/>
    </row>
    <row r="15" spans="1:15">
      <c r="A15" s="19"/>
      <c r="B15" s="27"/>
      <c r="C15" s="33"/>
      <c r="D15" s="33"/>
      <c r="E15" s="33"/>
      <c r="F15" s="22"/>
      <c r="G15" s="23"/>
      <c r="H15" s="24"/>
      <c r="I15" s="55"/>
      <c r="J15" s="56"/>
      <c r="K15" s="56"/>
      <c r="L15" s="63"/>
      <c r="M15" s="61"/>
      <c r="N15" s="61"/>
      <c r="O15" s="59"/>
    </row>
    <row r="16" ht="54" customHeight="1" spans="1:15">
      <c r="A16" s="19"/>
      <c r="B16" s="27"/>
      <c r="C16" s="32"/>
      <c r="D16" s="33"/>
      <c r="E16" s="33"/>
      <c r="F16" s="22"/>
      <c r="G16" s="23"/>
      <c r="H16" s="24"/>
      <c r="I16" s="55"/>
      <c r="J16" s="56"/>
      <c r="K16" s="56"/>
      <c r="L16" s="56"/>
      <c r="M16" s="61"/>
      <c r="N16" s="61"/>
      <c r="O16" s="59"/>
    </row>
    <row r="17" spans="1:15">
      <c r="A17" s="19"/>
      <c r="B17" s="27"/>
      <c r="C17" s="33"/>
      <c r="D17" s="33"/>
      <c r="E17" s="33"/>
      <c r="F17" s="22"/>
      <c r="G17" s="23"/>
      <c r="H17" s="24"/>
      <c r="I17" s="55"/>
      <c r="J17" s="56"/>
      <c r="K17" s="56"/>
      <c r="L17" s="56"/>
      <c r="M17" s="62"/>
      <c r="N17" s="61"/>
      <c r="O17" s="59"/>
    </row>
    <row r="18" ht="58.5" customHeight="1" spans="1:15">
      <c r="A18" s="19"/>
      <c r="B18" s="27"/>
      <c r="C18" s="33"/>
      <c r="D18" s="33"/>
      <c r="E18" s="33"/>
      <c r="F18" s="22"/>
      <c r="G18" s="23"/>
      <c r="H18" s="24"/>
      <c r="I18" s="63"/>
      <c r="J18" s="63"/>
      <c r="K18" s="63"/>
      <c r="L18" s="63"/>
      <c r="M18" s="61"/>
      <c r="N18" s="61"/>
      <c r="O18" s="59"/>
    </row>
    <row r="19" spans="1:15">
      <c r="A19" s="19"/>
      <c r="B19" s="27"/>
      <c r="C19" s="35"/>
      <c r="D19" s="35"/>
      <c r="E19" s="35"/>
      <c r="F19" s="22"/>
      <c r="G19" s="23"/>
      <c r="H19" s="24"/>
      <c r="I19" s="63"/>
      <c r="J19" s="63"/>
      <c r="K19" s="63"/>
      <c r="L19" s="56"/>
      <c r="M19" s="62"/>
      <c r="N19" s="61"/>
      <c r="O19" s="59"/>
    </row>
    <row r="20" spans="1:15">
      <c r="A20" s="19"/>
      <c r="B20" s="27"/>
      <c r="C20" s="35"/>
      <c r="D20" s="35"/>
      <c r="E20" s="35"/>
      <c r="F20" s="22"/>
      <c r="G20" s="23"/>
      <c r="H20" s="24"/>
      <c r="I20" s="55"/>
      <c r="J20" s="56"/>
      <c r="K20" s="56"/>
      <c r="L20" s="56"/>
      <c r="M20" s="62"/>
      <c r="N20" s="61"/>
      <c r="O20" s="59"/>
    </row>
    <row r="21" spans="1:15">
      <c r="A21" s="19"/>
      <c r="B21" s="27"/>
      <c r="C21" s="28"/>
      <c r="D21" s="28"/>
      <c r="E21" s="28"/>
      <c r="F21" s="22"/>
      <c r="G21" s="23"/>
      <c r="H21" s="24"/>
      <c r="I21" s="63"/>
      <c r="J21" s="63"/>
      <c r="K21" s="63"/>
      <c r="L21" s="56"/>
      <c r="M21" s="62"/>
      <c r="N21" s="61"/>
      <c r="O21" s="59"/>
    </row>
    <row r="22" spans="1:15">
      <c r="A22" s="19"/>
      <c r="B22" s="27"/>
      <c r="C22" s="28"/>
      <c r="D22" s="28"/>
      <c r="E22" s="28"/>
      <c r="F22" s="22"/>
      <c r="G22" s="23"/>
      <c r="H22" s="24"/>
      <c r="I22" s="55"/>
      <c r="J22" s="56"/>
      <c r="K22" s="56"/>
      <c r="L22" s="56"/>
      <c r="M22" s="62"/>
      <c r="N22" s="61"/>
      <c r="O22" s="59"/>
    </row>
    <row r="23" spans="1:15">
      <c r="A23" s="19"/>
      <c r="B23" s="27"/>
      <c r="C23" s="28"/>
      <c r="D23" s="28"/>
      <c r="E23" s="28"/>
      <c r="F23" s="22"/>
      <c r="G23" s="23"/>
      <c r="H23" s="24"/>
      <c r="I23" s="55"/>
      <c r="J23" s="56"/>
      <c r="K23" s="56"/>
      <c r="L23" s="56"/>
      <c r="M23" s="62"/>
      <c r="N23" s="61"/>
      <c r="O23" s="59"/>
    </row>
    <row r="24" spans="1:15">
      <c r="A24" s="19"/>
      <c r="B24" s="27"/>
      <c r="C24" s="28"/>
      <c r="D24" s="28"/>
      <c r="E24" s="28"/>
      <c r="F24" s="22"/>
      <c r="G24" s="23"/>
      <c r="H24" s="24"/>
      <c r="I24" s="55"/>
      <c r="J24" s="56"/>
      <c r="K24" s="56"/>
      <c r="L24" s="63"/>
      <c r="M24" s="61"/>
      <c r="N24" s="61"/>
      <c r="O24" s="59"/>
    </row>
    <row r="25" spans="1:15">
      <c r="A25" s="19"/>
      <c r="B25" s="27"/>
      <c r="C25" s="28"/>
      <c r="D25" s="28"/>
      <c r="E25" s="28"/>
      <c r="F25" s="22"/>
      <c r="G25" s="23"/>
      <c r="H25" s="24"/>
      <c r="I25" s="55"/>
      <c r="J25" s="56"/>
      <c r="K25" s="56"/>
      <c r="L25" s="63"/>
      <c r="M25" s="61"/>
      <c r="N25" s="61"/>
      <c r="O25" s="59"/>
    </row>
    <row r="26" spans="1:15">
      <c r="A26" s="19"/>
      <c r="B26" s="27"/>
      <c r="C26" s="28"/>
      <c r="D26" s="28"/>
      <c r="E26" s="28"/>
      <c r="F26" s="22"/>
      <c r="G26" s="23"/>
      <c r="H26" s="24"/>
      <c r="I26" s="55"/>
      <c r="J26" s="56"/>
      <c r="K26" s="56"/>
      <c r="L26" s="63"/>
      <c r="M26" s="61"/>
      <c r="N26" s="61"/>
      <c r="O26" s="59"/>
    </row>
    <row r="27" spans="1:15">
      <c r="A27" s="19"/>
      <c r="B27" s="27"/>
      <c r="C27" s="28"/>
      <c r="D27" s="28"/>
      <c r="E27" s="28"/>
      <c r="F27" s="22"/>
      <c r="G27" s="23"/>
      <c r="H27" s="24"/>
      <c r="I27" s="67"/>
      <c r="J27" s="56"/>
      <c r="K27" s="68"/>
      <c r="L27" s="63"/>
      <c r="M27" s="61"/>
      <c r="N27" s="61"/>
      <c r="O27" s="59"/>
    </row>
    <row r="28" spans="1:15">
      <c r="A28" s="19"/>
      <c r="B28" s="27"/>
      <c r="C28" s="28"/>
      <c r="D28" s="28"/>
      <c r="E28" s="28"/>
      <c r="F28" s="22"/>
      <c r="G28" s="23"/>
      <c r="H28" s="24"/>
      <c r="I28" s="67"/>
      <c r="J28" s="56"/>
      <c r="K28" s="56"/>
      <c r="L28" s="63"/>
      <c r="M28" s="61"/>
      <c r="N28" s="61"/>
      <c r="O28" s="59"/>
    </row>
    <row r="29" spans="1:15">
      <c r="A29" s="19"/>
      <c r="B29" s="27"/>
      <c r="C29" s="28"/>
      <c r="D29" s="28"/>
      <c r="E29" s="28"/>
      <c r="F29" s="22"/>
      <c r="G29" s="23"/>
      <c r="H29" s="24"/>
      <c r="I29" s="63"/>
      <c r="J29" s="63"/>
      <c r="K29" s="63"/>
      <c r="L29" s="63"/>
      <c r="M29" s="61"/>
      <c r="N29" s="61"/>
      <c r="O29" s="59"/>
    </row>
    <row r="30" spans="1:15">
      <c r="A30" s="19"/>
      <c r="B30" s="27"/>
      <c r="C30" s="28"/>
      <c r="D30" s="28"/>
      <c r="E30" s="28"/>
      <c r="F30" s="22"/>
      <c r="G30" s="23"/>
      <c r="H30" s="24"/>
      <c r="I30" s="63"/>
      <c r="J30" s="63"/>
      <c r="K30" s="63"/>
      <c r="L30" s="56"/>
      <c r="M30" s="62"/>
      <c r="N30" s="61"/>
      <c r="O30" s="59"/>
    </row>
    <row r="31" spans="1:15">
      <c r="A31" s="19"/>
      <c r="B31" s="27"/>
      <c r="C31" s="28"/>
      <c r="D31" s="28"/>
      <c r="E31" s="28"/>
      <c r="F31" s="22"/>
      <c r="G31" s="23"/>
      <c r="H31" s="24"/>
      <c r="I31" s="63"/>
      <c r="J31" s="63"/>
      <c r="K31" s="63"/>
      <c r="L31" s="56"/>
      <c r="M31" s="62"/>
      <c r="N31" s="61"/>
      <c r="O31" s="59"/>
    </row>
    <row r="32" spans="1:15">
      <c r="A32" s="19"/>
      <c r="B32" s="27"/>
      <c r="C32" s="28"/>
      <c r="D32" s="28"/>
      <c r="E32" s="28"/>
      <c r="F32" s="22"/>
      <c r="G32" s="23"/>
      <c r="H32" s="24"/>
      <c r="I32" s="63"/>
      <c r="J32" s="63"/>
      <c r="K32" s="63"/>
      <c r="L32" s="56"/>
      <c r="M32" s="62"/>
      <c r="N32" s="61"/>
      <c r="O32" s="59"/>
    </row>
    <row r="33" spans="1:15">
      <c r="A33" s="19"/>
      <c r="B33" s="27"/>
      <c r="C33" s="28"/>
      <c r="D33" s="28"/>
      <c r="E33" s="28"/>
      <c r="F33" s="22"/>
      <c r="G33" s="23"/>
      <c r="H33" s="24"/>
      <c r="I33" s="63"/>
      <c r="J33" s="63"/>
      <c r="K33" s="63"/>
      <c r="L33" s="56"/>
      <c r="M33" s="62"/>
      <c r="N33" s="61"/>
      <c r="O33" s="59"/>
    </row>
    <row r="34" spans="1:15">
      <c r="A34" s="19"/>
      <c r="B34" s="27"/>
      <c r="C34" s="28"/>
      <c r="D34" s="28"/>
      <c r="E34" s="28"/>
      <c r="F34" s="22"/>
      <c r="G34" s="23"/>
      <c r="H34" s="24"/>
      <c r="I34" s="63"/>
      <c r="J34" s="63"/>
      <c r="K34" s="63"/>
      <c r="L34" s="56"/>
      <c r="M34" s="62"/>
      <c r="N34" s="61"/>
      <c r="O34" s="59"/>
    </row>
    <row r="35" spans="1:15">
      <c r="A35" s="19"/>
      <c r="B35" s="27"/>
      <c r="C35" s="28"/>
      <c r="D35" s="28"/>
      <c r="E35" s="28"/>
      <c r="F35" s="22"/>
      <c r="G35" s="23"/>
      <c r="H35" s="24"/>
      <c r="I35" s="67"/>
      <c r="J35" s="56"/>
      <c r="K35" s="56"/>
      <c r="L35" s="56"/>
      <c r="M35" s="62"/>
      <c r="N35" s="61"/>
      <c r="O35" s="59"/>
    </row>
    <row r="36" spans="1:15">
      <c r="A36" s="19"/>
      <c r="B36" s="27"/>
      <c r="C36" s="28"/>
      <c r="D36" s="28"/>
      <c r="E36" s="28"/>
      <c r="F36" s="22"/>
      <c r="G36" s="23"/>
      <c r="H36" s="24"/>
      <c r="I36" s="55"/>
      <c r="J36" s="56"/>
      <c r="K36" s="56"/>
      <c r="L36" s="56"/>
      <c r="M36" s="62"/>
      <c r="N36" s="61"/>
      <c r="O36" s="59"/>
    </row>
    <row r="37" spans="1:15">
      <c r="A37" s="19"/>
      <c r="B37" s="27"/>
      <c r="C37" s="28"/>
      <c r="D37" s="28"/>
      <c r="E37" s="28"/>
      <c r="F37" s="22"/>
      <c r="G37" s="23"/>
      <c r="H37" s="24"/>
      <c r="I37" s="55"/>
      <c r="J37" s="56"/>
      <c r="K37" s="56"/>
      <c r="L37" s="56"/>
      <c r="M37" s="62"/>
      <c r="N37" s="61"/>
      <c r="O37" s="59"/>
    </row>
    <row r="38" spans="1:15">
      <c r="A38" s="19"/>
      <c r="B38" s="27"/>
      <c r="C38" s="28"/>
      <c r="D38" s="28"/>
      <c r="E38" s="28"/>
      <c r="F38" s="22"/>
      <c r="G38" s="23"/>
      <c r="H38" s="24"/>
      <c r="I38" s="55"/>
      <c r="J38" s="56"/>
      <c r="K38" s="56"/>
      <c r="L38" s="56"/>
      <c r="M38" s="62"/>
      <c r="N38" s="61"/>
      <c r="O38" s="59"/>
    </row>
    <row r="39" spans="1:15">
      <c r="A39" s="19"/>
      <c r="B39" s="27"/>
      <c r="C39" s="28"/>
      <c r="D39" s="28"/>
      <c r="E39" s="28"/>
      <c r="F39" s="22"/>
      <c r="G39" s="23"/>
      <c r="H39" s="24"/>
      <c r="I39" s="55"/>
      <c r="J39" s="56"/>
      <c r="K39" s="56"/>
      <c r="L39" s="56"/>
      <c r="M39" s="62"/>
      <c r="N39" s="61"/>
      <c r="O39" s="59"/>
    </row>
    <row r="40" spans="1:15">
      <c r="A40" s="19"/>
      <c r="B40" s="27"/>
      <c r="C40" s="28"/>
      <c r="D40" s="28"/>
      <c r="E40" s="28"/>
      <c r="F40" s="22"/>
      <c r="G40" s="23"/>
      <c r="H40" s="24"/>
      <c r="I40" s="55"/>
      <c r="J40" s="56"/>
      <c r="K40" s="56"/>
      <c r="L40" s="56"/>
      <c r="M40" s="62"/>
      <c r="N40" s="61"/>
      <c r="O40" s="59"/>
    </row>
    <row r="41" spans="1:15">
      <c r="A41" s="19"/>
      <c r="B41" s="27"/>
      <c r="C41" s="28"/>
      <c r="D41" s="28"/>
      <c r="E41" s="28"/>
      <c r="F41" s="22"/>
      <c r="G41" s="23"/>
      <c r="H41" s="24"/>
      <c r="I41" s="55"/>
      <c r="J41" s="56"/>
      <c r="K41" s="56"/>
      <c r="L41" s="56"/>
      <c r="M41" s="62"/>
      <c r="N41" s="61"/>
      <c r="O41" s="59"/>
    </row>
    <row r="42" spans="1:15">
      <c r="A42" s="19"/>
      <c r="B42" s="27"/>
      <c r="C42" s="28"/>
      <c r="D42" s="28"/>
      <c r="E42" s="28"/>
      <c r="F42" s="22"/>
      <c r="G42" s="23"/>
      <c r="H42" s="24"/>
      <c r="I42" s="55"/>
      <c r="J42" s="56"/>
      <c r="K42" s="56"/>
      <c r="L42" s="56"/>
      <c r="M42" s="62"/>
      <c r="N42" s="61"/>
      <c r="O42" s="59"/>
    </row>
    <row r="43" spans="1:15">
      <c r="A43" s="19"/>
      <c r="B43" s="27"/>
      <c r="C43" s="28"/>
      <c r="D43" s="28"/>
      <c r="E43" s="28"/>
      <c r="F43" s="22"/>
      <c r="G43" s="23"/>
      <c r="H43" s="24"/>
      <c r="I43" s="55"/>
      <c r="J43" s="56"/>
      <c r="K43" s="56"/>
      <c r="L43" s="56"/>
      <c r="M43" s="62"/>
      <c r="N43" s="61"/>
      <c r="O43" s="59"/>
    </row>
    <row r="44" spans="1:15">
      <c r="A44" s="19"/>
      <c r="B44" s="27"/>
      <c r="C44" s="28"/>
      <c r="D44" s="28"/>
      <c r="E44" s="28"/>
      <c r="F44" s="22"/>
      <c r="G44" s="23"/>
      <c r="H44" s="24"/>
      <c r="I44" s="55"/>
      <c r="J44" s="56"/>
      <c r="K44" s="56"/>
      <c r="L44" s="56"/>
      <c r="M44" s="62"/>
      <c r="N44" s="61"/>
      <c r="O44" s="59"/>
    </row>
    <row r="45" spans="1:15">
      <c r="A45" s="19"/>
      <c r="B45" s="27"/>
      <c r="C45" s="28"/>
      <c r="D45" s="28"/>
      <c r="E45" s="28"/>
      <c r="F45" s="22"/>
      <c r="G45" s="23"/>
      <c r="H45" s="24"/>
      <c r="I45" s="55"/>
      <c r="J45" s="56"/>
      <c r="K45" s="56"/>
      <c r="L45" s="56"/>
      <c r="M45" s="62"/>
      <c r="N45" s="61"/>
      <c r="O45" s="59"/>
    </row>
    <row r="46" spans="1:15">
      <c r="A46" s="19"/>
      <c r="B46" s="27"/>
      <c r="C46" s="28"/>
      <c r="D46" s="28"/>
      <c r="E46" s="28"/>
      <c r="F46" s="22"/>
      <c r="G46" s="23"/>
      <c r="H46" s="24"/>
      <c r="I46" s="55"/>
      <c r="J46" s="56"/>
      <c r="K46" s="56"/>
      <c r="L46" s="56"/>
      <c r="M46" s="62"/>
      <c r="N46" s="61"/>
      <c r="O46" s="59"/>
    </row>
    <row r="47" spans="1:15">
      <c r="A47" s="19"/>
      <c r="B47" s="27"/>
      <c r="C47" s="28"/>
      <c r="D47" s="28"/>
      <c r="E47" s="28"/>
      <c r="F47" s="22"/>
      <c r="G47" s="23"/>
      <c r="H47" s="24"/>
      <c r="I47" s="55"/>
      <c r="J47" s="56"/>
      <c r="K47" s="56"/>
      <c r="L47" s="63"/>
      <c r="M47" s="61"/>
      <c r="N47" s="61"/>
      <c r="O47" s="59"/>
    </row>
    <row r="48" spans="1:15">
      <c r="A48" s="19"/>
      <c r="B48" s="27"/>
      <c r="C48" s="28"/>
      <c r="D48" s="28"/>
      <c r="E48" s="28"/>
      <c r="F48" s="22"/>
      <c r="G48" s="23"/>
      <c r="H48" s="24"/>
      <c r="I48" s="55"/>
      <c r="J48" s="56"/>
      <c r="K48" s="56"/>
      <c r="L48" s="63"/>
      <c r="M48" s="61"/>
      <c r="N48" s="61"/>
      <c r="O48" s="59"/>
    </row>
    <row r="49" spans="1:15">
      <c r="A49" s="19"/>
      <c r="B49" s="27"/>
      <c r="C49" s="28"/>
      <c r="D49" s="28"/>
      <c r="E49" s="28"/>
      <c r="F49" s="22"/>
      <c r="G49" s="23"/>
      <c r="H49" s="24"/>
      <c r="I49" s="55"/>
      <c r="J49" s="56"/>
      <c r="K49" s="56"/>
      <c r="L49" s="63"/>
      <c r="M49" s="61"/>
      <c r="N49" s="61"/>
      <c r="O49" s="59"/>
    </row>
    <row r="50" spans="1:15">
      <c r="A50" s="19"/>
      <c r="B50" s="27"/>
      <c r="C50" s="28"/>
      <c r="D50" s="28"/>
      <c r="E50" s="28"/>
      <c r="F50" s="22"/>
      <c r="G50" s="23"/>
      <c r="H50" s="24"/>
      <c r="I50" s="55"/>
      <c r="J50" s="56"/>
      <c r="K50" s="56"/>
      <c r="L50" s="56"/>
      <c r="M50" s="61"/>
      <c r="N50" s="61"/>
      <c r="O50" s="59"/>
    </row>
    <row r="51" spans="1:15">
      <c r="A51" s="19"/>
      <c r="B51" s="27"/>
      <c r="C51" s="28"/>
      <c r="D51" s="28"/>
      <c r="E51" s="28"/>
      <c r="F51" s="22"/>
      <c r="G51" s="23"/>
      <c r="H51" s="24"/>
      <c r="I51" s="55"/>
      <c r="J51" s="56"/>
      <c r="K51" s="56"/>
      <c r="L51" s="56"/>
      <c r="M51" s="61"/>
      <c r="N51" s="61"/>
      <c r="O51" s="59"/>
    </row>
    <row r="52" spans="1:15">
      <c r="A52" s="19"/>
      <c r="B52" s="27"/>
      <c r="C52" s="28"/>
      <c r="D52" s="28"/>
      <c r="E52" s="28"/>
      <c r="F52" s="22"/>
      <c r="G52" s="23"/>
      <c r="H52" s="24"/>
      <c r="I52" s="55"/>
      <c r="J52" s="56"/>
      <c r="K52" s="56"/>
      <c r="L52" s="63"/>
      <c r="M52" s="61"/>
      <c r="N52" s="61"/>
      <c r="O52" s="59"/>
    </row>
    <row r="53" spans="1:15">
      <c r="A53" s="19"/>
      <c r="B53" s="27"/>
      <c r="C53" s="28"/>
      <c r="D53" s="28"/>
      <c r="E53" s="28"/>
      <c r="F53" s="22"/>
      <c r="G53" s="23"/>
      <c r="H53" s="24"/>
      <c r="I53" s="55"/>
      <c r="J53" s="56"/>
      <c r="K53" s="56"/>
      <c r="L53" s="63"/>
      <c r="M53" s="61"/>
      <c r="N53" s="61"/>
      <c r="O53" s="59"/>
    </row>
    <row r="54" spans="1:15">
      <c r="A54" s="19"/>
      <c r="B54" s="27"/>
      <c r="C54" s="28"/>
      <c r="D54" s="28"/>
      <c r="E54" s="28"/>
      <c r="F54" s="22"/>
      <c r="G54" s="23"/>
      <c r="H54" s="24"/>
      <c r="I54" s="55"/>
      <c r="J54" s="56"/>
      <c r="K54" s="56"/>
      <c r="L54" s="63"/>
      <c r="M54" s="61"/>
      <c r="N54" s="61"/>
      <c r="O54" s="59"/>
    </row>
    <row r="55" spans="1:15">
      <c r="A55" s="19"/>
      <c r="B55" s="42" t="s">
        <v>216</v>
      </c>
      <c r="C55" s="43"/>
      <c r="D55" s="43"/>
      <c r="E55" s="43"/>
      <c r="F55" s="41"/>
      <c r="G55" s="23"/>
      <c r="H55" s="24"/>
      <c r="I55" s="63"/>
      <c r="J55" s="63"/>
      <c r="K55" s="63"/>
      <c r="L55" s="63"/>
      <c r="M55" s="61"/>
      <c r="N55" s="61"/>
      <c r="O55" s="59"/>
    </row>
    <row r="56" ht="65.25" customHeight="1" spans="1:15">
      <c r="A56" s="19"/>
      <c r="B56" s="27"/>
      <c r="C56" s="34" t="s">
        <v>374</v>
      </c>
      <c r="D56" s="34"/>
      <c r="E56" s="34"/>
      <c r="F56" s="41"/>
      <c r="G56" s="23"/>
      <c r="H56" s="24"/>
      <c r="I56" s="63"/>
      <c r="J56" s="63"/>
      <c r="K56" s="63"/>
      <c r="L56" s="63"/>
      <c r="M56" s="61"/>
      <c r="N56" s="61"/>
      <c r="O56" s="59"/>
    </row>
    <row r="57" ht="25.5" customHeight="1" spans="1:16">
      <c r="A57" s="19"/>
      <c r="B57" s="27"/>
      <c r="C57" s="70" t="s">
        <v>403</v>
      </c>
      <c r="D57" s="71"/>
      <c r="E57" s="71"/>
      <c r="F57" s="71"/>
      <c r="G57" s="72"/>
      <c r="H57" s="73"/>
      <c r="I57" s="63"/>
      <c r="J57" s="63"/>
      <c r="K57" s="63"/>
      <c r="L57" s="56"/>
      <c r="M57" s="62"/>
      <c r="N57" s="61"/>
      <c r="P57" s="90"/>
    </row>
    <row r="58" ht="25.5" customHeight="1" spans="1:16">
      <c r="A58" s="19" t="s">
        <v>8</v>
      </c>
      <c r="B58" s="27"/>
      <c r="C58" s="74" t="s">
        <v>404</v>
      </c>
      <c r="D58" s="71">
        <f>15.55*2</f>
        <v>31.1</v>
      </c>
      <c r="E58" s="71">
        <f>15.55</f>
        <v>15.55</v>
      </c>
      <c r="F58" s="71">
        <f t="shared" ref="F58:F66" si="0">SUM(D58:E58)</f>
        <v>46.65</v>
      </c>
      <c r="G58" s="72"/>
      <c r="H58" s="73" t="s">
        <v>219</v>
      </c>
      <c r="I58" s="69"/>
      <c r="J58" s="66"/>
      <c r="K58" s="56"/>
      <c r="L58" s="56"/>
      <c r="M58" s="62"/>
      <c r="N58" s="61"/>
      <c r="O58" s="91"/>
      <c r="P58" s="90"/>
    </row>
    <row r="59" ht="25.5" customHeight="1" spans="1:21">
      <c r="A59" s="19" t="s">
        <v>9</v>
      </c>
      <c r="B59" s="27"/>
      <c r="C59" s="74" t="s">
        <v>405</v>
      </c>
      <c r="D59" s="71">
        <f>11.2*2</f>
        <v>22.4</v>
      </c>
      <c r="E59" s="71">
        <f>11.2</f>
        <v>11.2</v>
      </c>
      <c r="F59" s="71">
        <f t="shared" si="0"/>
        <v>33.6</v>
      </c>
      <c r="G59" s="72"/>
      <c r="H59" s="73" t="s">
        <v>223</v>
      </c>
      <c r="I59" s="55"/>
      <c r="J59" s="56"/>
      <c r="K59" s="56"/>
      <c r="L59" s="63"/>
      <c r="M59" s="61"/>
      <c r="N59" s="61"/>
      <c r="O59" s="91"/>
      <c r="P59" s="90"/>
      <c r="Q59" s="102"/>
      <c r="R59" s="103"/>
      <c r="S59" s="103"/>
      <c r="T59" s="103"/>
      <c r="U59" s="104"/>
    </row>
    <row r="60" ht="25.5" customHeight="1" spans="1:16">
      <c r="A60" s="19" t="s">
        <v>104</v>
      </c>
      <c r="B60" s="27"/>
      <c r="C60" s="74" t="s">
        <v>406</v>
      </c>
      <c r="D60" s="71">
        <f>2*2</f>
        <v>4</v>
      </c>
      <c r="E60" s="71">
        <v>2</v>
      </c>
      <c r="F60" s="71">
        <f t="shared" si="0"/>
        <v>6</v>
      </c>
      <c r="G60" s="72"/>
      <c r="H60" s="73" t="s">
        <v>226</v>
      </c>
      <c r="I60" s="55"/>
      <c r="J60" s="56"/>
      <c r="K60" s="56"/>
      <c r="L60" s="63"/>
      <c r="M60" s="61"/>
      <c r="N60" s="61"/>
      <c r="O60" s="91"/>
      <c r="P60" s="90"/>
    </row>
    <row r="61" ht="25.5" customHeight="1" spans="1:16">
      <c r="A61" s="19"/>
      <c r="B61" s="27"/>
      <c r="C61" s="70" t="s">
        <v>407</v>
      </c>
      <c r="D61" s="71"/>
      <c r="E61" s="71"/>
      <c r="F61" s="71">
        <f t="shared" si="0"/>
        <v>0</v>
      </c>
      <c r="G61" s="72"/>
      <c r="H61" s="73"/>
      <c r="I61" s="55"/>
      <c r="J61" s="56"/>
      <c r="K61" s="56"/>
      <c r="L61" s="63"/>
      <c r="M61" s="61"/>
      <c r="N61" s="61"/>
      <c r="P61" s="90"/>
    </row>
    <row r="62" ht="25.5" customHeight="1" spans="1:16">
      <c r="A62" s="19" t="s">
        <v>121</v>
      </c>
      <c r="B62" s="27"/>
      <c r="C62" s="74" t="s">
        <v>382</v>
      </c>
      <c r="D62" s="71">
        <v>4.82</v>
      </c>
      <c r="E62" s="71">
        <f>4.82/2</f>
        <v>2.41</v>
      </c>
      <c r="F62" s="71">
        <f t="shared" si="0"/>
        <v>7.23</v>
      </c>
      <c r="G62" s="72"/>
      <c r="H62" s="73" t="s">
        <v>219</v>
      </c>
      <c r="I62" s="92"/>
      <c r="J62" s="63"/>
      <c r="K62" s="63"/>
      <c r="L62" s="68"/>
      <c r="M62" s="61"/>
      <c r="N62" s="61"/>
      <c r="O62" s="91"/>
      <c r="P62" s="90"/>
    </row>
    <row r="63" ht="25.5" customHeight="1" spans="1:16">
      <c r="A63" s="19" t="s">
        <v>140</v>
      </c>
      <c r="B63" s="27"/>
      <c r="C63" s="74" t="s">
        <v>383</v>
      </c>
      <c r="D63" s="71">
        <v>20.76</v>
      </c>
      <c r="E63" s="71">
        <f>20.76/2</f>
        <v>10.38</v>
      </c>
      <c r="F63" s="71">
        <f t="shared" si="0"/>
        <v>31.14</v>
      </c>
      <c r="G63" s="72"/>
      <c r="H63" s="73" t="s">
        <v>219</v>
      </c>
      <c r="I63" s="92"/>
      <c r="J63" s="63"/>
      <c r="K63" s="63"/>
      <c r="L63" s="68"/>
      <c r="M63" s="61"/>
      <c r="N63" s="61"/>
      <c r="O63" s="91"/>
      <c r="P63" s="90"/>
    </row>
    <row r="64" ht="25.5" customHeight="1" spans="1:16">
      <c r="A64" s="19" t="s">
        <v>142</v>
      </c>
      <c r="B64" s="27"/>
      <c r="C64" s="74" t="s">
        <v>408</v>
      </c>
      <c r="D64" s="71">
        <v>37.48</v>
      </c>
      <c r="E64" s="71">
        <f>37.48/2</f>
        <v>18.74</v>
      </c>
      <c r="F64" s="71">
        <f t="shared" si="0"/>
        <v>56.22</v>
      </c>
      <c r="G64" s="72"/>
      <c r="H64" s="73" t="s">
        <v>223</v>
      </c>
      <c r="I64" s="92"/>
      <c r="J64" s="63"/>
      <c r="K64" s="63"/>
      <c r="L64" s="68"/>
      <c r="M64" s="61"/>
      <c r="N64" s="61"/>
      <c r="O64" s="91"/>
      <c r="P64" s="90"/>
    </row>
    <row r="65" ht="25.5" customHeight="1" spans="1:16">
      <c r="A65" s="19" t="s">
        <v>144</v>
      </c>
      <c r="B65" s="27"/>
      <c r="C65" s="74" t="s">
        <v>409</v>
      </c>
      <c r="D65" s="71">
        <v>2</v>
      </c>
      <c r="E65" s="71">
        <v>1</v>
      </c>
      <c r="F65" s="71">
        <f t="shared" si="0"/>
        <v>3</v>
      </c>
      <c r="G65" s="72"/>
      <c r="H65" s="73" t="s">
        <v>226</v>
      </c>
      <c r="I65" s="92"/>
      <c r="J65" s="63"/>
      <c r="K65" s="63"/>
      <c r="L65" s="64"/>
      <c r="M65" s="66"/>
      <c r="N65" s="61"/>
      <c r="O65" s="91"/>
      <c r="P65" s="90"/>
    </row>
    <row r="66" ht="25.5" customHeight="1" spans="1:16">
      <c r="A66" s="19" t="s">
        <v>146</v>
      </c>
      <c r="B66" s="27"/>
      <c r="C66" s="74" t="s">
        <v>410</v>
      </c>
      <c r="D66" s="71">
        <v>30</v>
      </c>
      <c r="E66" s="71">
        <v>15</v>
      </c>
      <c r="F66" s="71">
        <f t="shared" si="0"/>
        <v>45</v>
      </c>
      <c r="G66" s="72"/>
      <c r="H66" s="73" t="s">
        <v>223</v>
      </c>
      <c r="I66" s="67"/>
      <c r="J66" s="56"/>
      <c r="K66" s="56"/>
      <c r="L66" s="64"/>
      <c r="M66" s="66"/>
      <c r="N66" s="61"/>
      <c r="O66" s="91"/>
      <c r="P66" s="93"/>
    </row>
    <row r="67" spans="1:15">
      <c r="A67" s="19"/>
      <c r="B67" s="27"/>
      <c r="C67" s="75" t="s">
        <v>387</v>
      </c>
      <c r="D67" s="71"/>
      <c r="E67" s="71"/>
      <c r="F67" s="76"/>
      <c r="G67" s="71"/>
      <c r="H67" s="72"/>
      <c r="I67" s="67"/>
      <c r="J67" s="56"/>
      <c r="K67" s="56"/>
      <c r="L67" s="64"/>
      <c r="M67" s="66"/>
      <c r="N67" s="61"/>
      <c r="O67" s="59"/>
    </row>
    <row r="68" ht="82.5" customHeight="1" spans="1:15">
      <c r="A68" s="19"/>
      <c r="B68" s="27"/>
      <c r="C68" s="77" t="s">
        <v>411</v>
      </c>
      <c r="D68" s="71"/>
      <c r="E68" s="71"/>
      <c r="F68" s="76"/>
      <c r="G68" s="71"/>
      <c r="H68" s="72"/>
      <c r="I68" s="67"/>
      <c r="J68" s="56"/>
      <c r="K68" s="56"/>
      <c r="L68" s="64"/>
      <c r="M68" s="66"/>
      <c r="N68" s="61"/>
      <c r="O68" s="59"/>
    </row>
    <row r="69" ht="25.5" customHeight="1" spans="1:16">
      <c r="A69" s="19"/>
      <c r="B69" s="27"/>
      <c r="C69" s="70" t="s">
        <v>412</v>
      </c>
      <c r="D69" s="71"/>
      <c r="E69" s="71"/>
      <c r="F69" s="71"/>
      <c r="G69" s="72"/>
      <c r="H69" s="73"/>
      <c r="I69" s="67"/>
      <c r="J69" s="56"/>
      <c r="K69" s="56"/>
      <c r="L69" s="64"/>
      <c r="M69" s="66"/>
      <c r="N69" s="61"/>
      <c r="P69" s="90"/>
    </row>
    <row r="70" ht="26" customHeight="1" spans="1:16">
      <c r="A70" s="19" t="s">
        <v>150</v>
      </c>
      <c r="B70" s="27"/>
      <c r="C70" s="74" t="s">
        <v>413</v>
      </c>
      <c r="D70" s="71">
        <f>6.65*2</f>
        <v>13.3</v>
      </c>
      <c r="E70" s="71">
        <f>6.65</f>
        <v>6.65</v>
      </c>
      <c r="F70" s="71">
        <f>SUM(D70:E70)</f>
        <v>19.95</v>
      </c>
      <c r="G70" s="72"/>
      <c r="H70" s="73" t="s">
        <v>219</v>
      </c>
      <c r="I70" s="63"/>
      <c r="J70" s="63"/>
      <c r="K70" s="63"/>
      <c r="L70" s="56"/>
      <c r="M70" s="62"/>
      <c r="N70" s="61"/>
      <c r="O70" s="91"/>
      <c r="P70" s="90"/>
    </row>
    <row r="71" ht="33" customHeight="1" spans="1:16">
      <c r="A71" s="19" t="s">
        <v>152</v>
      </c>
      <c r="B71" s="27"/>
      <c r="C71" s="74" t="s">
        <v>414</v>
      </c>
      <c r="D71" s="71">
        <f>D58-D70</f>
        <v>17.8</v>
      </c>
      <c r="E71" s="71">
        <f>E58-E70</f>
        <v>8.9</v>
      </c>
      <c r="F71" s="71">
        <f>SUM(D71:E71)</f>
        <v>26.7</v>
      </c>
      <c r="G71" s="72"/>
      <c r="H71" s="73" t="s">
        <v>219</v>
      </c>
      <c r="I71" s="63"/>
      <c r="J71" s="63"/>
      <c r="K71" s="63"/>
      <c r="L71" s="56"/>
      <c r="M71" s="62"/>
      <c r="N71" s="61"/>
      <c r="O71" s="91"/>
      <c r="P71" s="90"/>
    </row>
    <row r="72" spans="1:15">
      <c r="A72" s="19"/>
      <c r="B72" s="27"/>
      <c r="C72" s="75" t="s">
        <v>257</v>
      </c>
      <c r="D72" s="71"/>
      <c r="E72" s="71"/>
      <c r="F72" s="76"/>
      <c r="G72" s="71"/>
      <c r="H72" s="72"/>
      <c r="I72" s="63"/>
      <c r="J72" s="63"/>
      <c r="K72" s="63"/>
      <c r="L72" s="56"/>
      <c r="M72" s="62"/>
      <c r="N72" s="61"/>
      <c r="O72" s="59"/>
    </row>
    <row r="73" ht="87.75" customHeight="1" spans="1:15">
      <c r="A73" s="19"/>
      <c r="B73" s="27"/>
      <c r="C73" s="78" t="s">
        <v>415</v>
      </c>
      <c r="D73" s="71"/>
      <c r="E73" s="71"/>
      <c r="F73" s="76"/>
      <c r="G73" s="71"/>
      <c r="H73" s="72"/>
      <c r="I73" s="63"/>
      <c r="J73" s="66"/>
      <c r="K73" s="68"/>
      <c r="L73" s="63"/>
      <c r="M73" s="61"/>
      <c r="N73" s="61"/>
      <c r="O73" s="59"/>
    </row>
    <row r="74" ht="25.5" customHeight="1" spans="1:16">
      <c r="A74" s="19"/>
      <c r="B74" s="27"/>
      <c r="C74" s="70" t="s">
        <v>412</v>
      </c>
      <c r="D74" s="71"/>
      <c r="E74" s="71"/>
      <c r="F74" s="71"/>
      <c r="G74" s="72"/>
      <c r="H74" s="73"/>
      <c r="I74" s="63"/>
      <c r="J74" s="66"/>
      <c r="K74" s="68"/>
      <c r="L74" s="63"/>
      <c r="M74" s="61"/>
      <c r="N74" s="61"/>
      <c r="P74" s="90"/>
    </row>
    <row r="75" ht="25.5" customHeight="1" spans="1:16">
      <c r="A75" s="19" t="s">
        <v>157</v>
      </c>
      <c r="B75" s="27"/>
      <c r="C75" s="74" t="s">
        <v>416</v>
      </c>
      <c r="D75" s="71">
        <f>((20.8-1.1*2)*2.4-1.2*2.1+1.1*2.1)*2</f>
        <v>88.86</v>
      </c>
      <c r="E75" s="71">
        <f>((20.8-1.1*2)*2.4-1.2*2.1+1.1*2.1)</f>
        <v>44.43</v>
      </c>
      <c r="F75" s="71">
        <f>SUM(D75:E75)</f>
        <v>133.29</v>
      </c>
      <c r="G75" s="72"/>
      <c r="H75" s="73" t="s">
        <v>219</v>
      </c>
      <c r="I75" s="55"/>
      <c r="J75" s="66"/>
      <c r="K75" s="68"/>
      <c r="L75" s="63"/>
      <c r="M75" s="61"/>
      <c r="N75" s="61"/>
      <c r="O75" s="91"/>
      <c r="P75" s="90"/>
    </row>
    <row r="76" ht="13.5" customHeight="1" spans="1:15">
      <c r="A76" s="19"/>
      <c r="B76" s="27"/>
      <c r="C76" s="79"/>
      <c r="D76" s="71"/>
      <c r="E76" s="71"/>
      <c r="F76" s="76"/>
      <c r="G76" s="71"/>
      <c r="H76" s="72"/>
      <c r="I76" s="55"/>
      <c r="J76" s="56"/>
      <c r="K76" s="56"/>
      <c r="L76" s="68"/>
      <c r="M76" s="61"/>
      <c r="N76" s="61"/>
      <c r="O76" s="59"/>
    </row>
    <row r="77" ht="97" customHeight="1" spans="1:15">
      <c r="A77" s="19"/>
      <c r="B77" s="27"/>
      <c r="C77" s="70" t="s">
        <v>396</v>
      </c>
      <c r="D77" s="71"/>
      <c r="E77" s="71"/>
      <c r="F77" s="76"/>
      <c r="G77" s="72"/>
      <c r="H77" s="72"/>
      <c r="I77" s="55"/>
      <c r="J77" s="56"/>
      <c r="K77" s="56"/>
      <c r="L77" s="56"/>
      <c r="M77" s="62"/>
      <c r="N77" s="61"/>
      <c r="O77" s="59"/>
    </row>
    <row r="78" ht="25.5" customHeight="1" spans="1:16">
      <c r="A78" s="19" t="s">
        <v>8</v>
      </c>
      <c r="B78" s="27"/>
      <c r="C78" s="70" t="s">
        <v>397</v>
      </c>
      <c r="D78" s="71">
        <f>1.51*2*2</f>
        <v>6.04</v>
      </c>
      <c r="E78" s="71">
        <f>1.51*2</f>
        <v>3.02</v>
      </c>
      <c r="F78" s="71">
        <f>SUM(D78:E78)</f>
        <v>9.06</v>
      </c>
      <c r="G78" s="73" t="s">
        <v>219</v>
      </c>
      <c r="H78" s="107" t="s">
        <v>219</v>
      </c>
      <c r="I78" s="55"/>
      <c r="J78" s="56"/>
      <c r="K78" s="56"/>
      <c r="L78" s="56"/>
      <c r="M78" s="62"/>
      <c r="N78" s="61"/>
      <c r="O78" s="91"/>
      <c r="P78" s="90"/>
    </row>
    <row r="79" ht="25.5" customHeight="1" spans="1:16">
      <c r="A79" s="19" t="s">
        <v>9</v>
      </c>
      <c r="B79" s="27"/>
      <c r="C79" s="70" t="s">
        <v>398</v>
      </c>
      <c r="D79" s="71"/>
      <c r="E79" s="71"/>
      <c r="F79" s="71">
        <v>9.06</v>
      </c>
      <c r="G79" s="73" t="s">
        <v>219</v>
      </c>
      <c r="H79" s="107" t="s">
        <v>219</v>
      </c>
      <c r="I79" s="55"/>
      <c r="J79" s="56"/>
      <c r="K79" s="56"/>
      <c r="L79" s="56"/>
      <c r="M79" s="62"/>
      <c r="N79" s="61"/>
      <c r="O79" s="91"/>
      <c r="P79" s="93"/>
    </row>
    <row r="80" ht="15" customHeight="1" spans="1:15">
      <c r="A80" s="19"/>
      <c r="B80" s="27"/>
      <c r="C80" s="74"/>
      <c r="D80" s="71"/>
      <c r="E80" s="71"/>
      <c r="F80" s="76"/>
      <c r="G80" s="71"/>
      <c r="H80" s="72"/>
      <c r="I80" s="67"/>
      <c r="J80" s="56"/>
      <c r="K80" s="56"/>
      <c r="L80" s="63"/>
      <c r="M80" s="61"/>
      <c r="N80" s="61"/>
      <c r="O80" s="59"/>
    </row>
    <row r="81" ht="15.75" customHeight="1" spans="1:15">
      <c r="A81" s="19"/>
      <c r="B81" s="27"/>
      <c r="C81" s="83" t="s">
        <v>332</v>
      </c>
      <c r="D81" s="71"/>
      <c r="E81" s="71"/>
      <c r="F81" s="81"/>
      <c r="G81" s="82"/>
      <c r="H81" s="72"/>
      <c r="I81" s="67"/>
      <c r="J81" s="56"/>
      <c r="K81" s="56"/>
      <c r="L81" s="63"/>
      <c r="M81" s="61"/>
      <c r="N81" s="61"/>
      <c r="O81" s="59"/>
    </row>
    <row r="82" ht="15.75" customHeight="1" spans="1:15">
      <c r="A82" s="19"/>
      <c r="B82" s="27"/>
      <c r="C82" s="74"/>
      <c r="D82" s="71"/>
      <c r="E82" s="71"/>
      <c r="F82" s="81"/>
      <c r="G82" s="82"/>
      <c r="H82" s="72"/>
      <c r="I82" s="67"/>
      <c r="J82" s="56"/>
      <c r="K82" s="56"/>
      <c r="L82" s="63"/>
      <c r="M82" s="61"/>
      <c r="N82" s="61"/>
      <c r="O82" s="59"/>
    </row>
    <row r="83" spans="1:15">
      <c r="A83" s="19"/>
      <c r="B83" s="27"/>
      <c r="C83" s="108" t="s">
        <v>417</v>
      </c>
      <c r="D83" s="71"/>
      <c r="E83" s="71"/>
      <c r="F83" s="81"/>
      <c r="G83" s="82"/>
      <c r="H83" s="72"/>
      <c r="I83" s="67"/>
      <c r="J83" s="56"/>
      <c r="K83" s="56"/>
      <c r="L83" s="63"/>
      <c r="M83" s="61"/>
      <c r="N83" s="61"/>
      <c r="O83" s="59"/>
    </row>
    <row r="84" spans="1:15">
      <c r="A84" s="19"/>
      <c r="B84" s="27"/>
      <c r="C84" s="85"/>
      <c r="D84" s="71"/>
      <c r="E84" s="71"/>
      <c r="F84" s="86"/>
      <c r="G84" s="87"/>
      <c r="H84" s="88"/>
      <c r="I84" s="67"/>
      <c r="J84" s="56"/>
      <c r="K84" s="56"/>
      <c r="L84" s="63"/>
      <c r="M84" s="61"/>
      <c r="N84" s="61"/>
      <c r="O84" s="59"/>
    </row>
    <row r="85" spans="1:15">
      <c r="A85" s="19"/>
      <c r="B85" s="27"/>
      <c r="C85" s="85"/>
      <c r="D85" s="71"/>
      <c r="E85" s="71"/>
      <c r="F85" s="41"/>
      <c r="G85" s="87"/>
      <c r="H85" s="88"/>
      <c r="I85" s="63"/>
      <c r="J85" s="63"/>
      <c r="K85" s="63"/>
      <c r="L85" s="68"/>
      <c r="M85" s="61"/>
      <c r="N85" s="61"/>
      <c r="O85" s="59"/>
    </row>
    <row r="86" spans="1:15">
      <c r="A86" s="19"/>
      <c r="B86" s="27"/>
      <c r="C86" s="85"/>
      <c r="D86" s="71"/>
      <c r="E86" s="71"/>
      <c r="F86" s="41"/>
      <c r="G86" s="87"/>
      <c r="H86" s="88"/>
      <c r="I86" s="63"/>
      <c r="J86" s="63"/>
      <c r="K86" s="63"/>
      <c r="L86" s="68"/>
      <c r="M86" s="61"/>
      <c r="N86" s="61"/>
      <c r="O86" s="59"/>
    </row>
    <row r="87" spans="1:15">
      <c r="A87" s="19"/>
      <c r="B87" s="27"/>
      <c r="C87" s="70"/>
      <c r="D87" s="71"/>
      <c r="E87" s="71"/>
      <c r="F87" s="76"/>
      <c r="G87" s="71"/>
      <c r="H87" s="72"/>
      <c r="I87" s="63"/>
      <c r="J87" s="63"/>
      <c r="K87" s="63"/>
      <c r="L87" s="68"/>
      <c r="M87" s="61"/>
      <c r="N87" s="61"/>
      <c r="O87" s="59"/>
    </row>
    <row r="88" spans="1:15">
      <c r="A88" s="19"/>
      <c r="B88" s="27"/>
      <c r="C88" s="70" t="s">
        <v>200</v>
      </c>
      <c r="D88" s="71"/>
      <c r="E88" s="71"/>
      <c r="F88" s="76"/>
      <c r="G88" s="71"/>
      <c r="H88" s="72"/>
      <c r="I88" s="63"/>
      <c r="J88" s="63"/>
      <c r="K88" s="63"/>
      <c r="L88" s="94"/>
      <c r="M88" s="95" t="s">
        <v>334</v>
      </c>
      <c r="N88" s="96"/>
      <c r="O88" s="59"/>
    </row>
    <row r="89" spans="9:14">
      <c r="I89" s="55"/>
      <c r="J89" s="56"/>
      <c r="K89" s="68"/>
      <c r="L89" s="68"/>
      <c r="M89" s="61"/>
      <c r="N89" s="61"/>
    </row>
    <row r="90" spans="9:14">
      <c r="I90" s="55"/>
      <c r="J90" s="56"/>
      <c r="K90" s="56"/>
      <c r="L90" s="68"/>
      <c r="M90" s="61"/>
      <c r="N90" s="61"/>
    </row>
    <row r="91" spans="9:14">
      <c r="I91" s="63"/>
      <c r="J91" s="63"/>
      <c r="K91" s="63"/>
      <c r="L91" s="63"/>
      <c r="M91" s="61"/>
      <c r="N91" s="61"/>
    </row>
    <row r="92" spans="9:14">
      <c r="I92" s="63"/>
      <c r="J92" s="63"/>
      <c r="K92" s="63"/>
      <c r="L92" s="63"/>
      <c r="M92" s="61"/>
      <c r="N92" s="61"/>
    </row>
    <row r="93" spans="9:14">
      <c r="I93" s="63"/>
      <c r="J93" s="63"/>
      <c r="K93" s="63"/>
      <c r="L93" s="63"/>
      <c r="M93" s="61"/>
      <c r="N93" s="61"/>
    </row>
    <row r="94" spans="9:14">
      <c r="I94" s="55"/>
      <c r="J94" s="55"/>
      <c r="K94" s="68"/>
      <c r="L94" s="63"/>
      <c r="M94" s="61"/>
      <c r="N94" s="61"/>
    </row>
    <row r="95" spans="9:14">
      <c r="I95" s="55"/>
      <c r="J95" s="56"/>
      <c r="K95" s="68"/>
      <c r="L95" s="63"/>
      <c r="M95" s="61"/>
      <c r="N95" s="61"/>
    </row>
    <row r="96" spans="9:14">
      <c r="I96" s="55"/>
      <c r="J96" s="56"/>
      <c r="K96" s="68"/>
      <c r="L96" s="63"/>
      <c r="M96" s="61"/>
      <c r="N96" s="61"/>
    </row>
    <row r="97" spans="9:14">
      <c r="I97" s="55"/>
      <c r="J97" s="56"/>
      <c r="K97" s="68"/>
      <c r="L97" s="63"/>
      <c r="M97" s="61"/>
      <c r="N97" s="61"/>
    </row>
    <row r="98" spans="9:14">
      <c r="I98" s="55"/>
      <c r="J98" s="56"/>
      <c r="K98" s="56"/>
      <c r="L98" s="63"/>
      <c r="M98" s="61"/>
      <c r="N98" s="61"/>
    </row>
    <row r="99" spans="9:14">
      <c r="I99" s="55"/>
      <c r="J99" s="56"/>
      <c r="K99" s="56"/>
      <c r="L99" s="56"/>
      <c r="M99" s="61"/>
      <c r="N99" s="61"/>
    </row>
    <row r="100" spans="9:14">
      <c r="I100" s="106"/>
      <c r="J100" s="63"/>
      <c r="K100" s="63"/>
      <c r="L100" s="99"/>
      <c r="M100" s="57"/>
      <c r="N100" s="57"/>
    </row>
    <row r="101" spans="9:14">
      <c r="I101" s="106"/>
      <c r="J101" s="63"/>
      <c r="K101" s="63"/>
      <c r="L101" s="99"/>
      <c r="M101" s="57"/>
      <c r="N101" s="57"/>
    </row>
    <row r="102" spans="9:14">
      <c r="I102" s="100"/>
      <c r="J102" s="101"/>
      <c r="K102" s="100"/>
      <c r="L102" s="56"/>
      <c r="M102" s="61"/>
      <c r="N102" s="61"/>
    </row>
    <row r="103" spans="9:11">
      <c r="I103" s="63"/>
      <c r="J103" s="63"/>
      <c r="K103" s="63"/>
    </row>
    <row r="104" spans="9:11">
      <c r="I104" s="99"/>
      <c r="J104" s="101"/>
      <c r="K104" s="99"/>
    </row>
    <row r="105" spans="9:11">
      <c r="I105" s="67"/>
      <c r="J105" s="56"/>
      <c r="K105" s="56"/>
    </row>
    <row r="106" spans="9:11">
      <c r="I106" s="67"/>
      <c r="J106" s="56"/>
      <c r="K106" s="56"/>
    </row>
    <row r="107" spans="9:11">
      <c r="I107" s="63"/>
      <c r="J107" s="63"/>
      <c r="K107" s="63"/>
    </row>
    <row r="108" spans="9:11">
      <c r="I108" s="67"/>
      <c r="J108" s="56"/>
      <c r="K108" s="68"/>
    </row>
    <row r="109" spans="9:11">
      <c r="I109" s="67"/>
      <c r="J109" s="56"/>
      <c r="K109" s="56"/>
    </row>
    <row r="110" spans="9:11">
      <c r="I110" s="63"/>
      <c r="J110" s="63"/>
      <c r="K110" s="63"/>
    </row>
    <row r="111" spans="9:11">
      <c r="I111" s="67"/>
      <c r="J111" s="56"/>
      <c r="K111" s="56"/>
    </row>
    <row r="112" spans="9:11">
      <c r="I112" s="55"/>
      <c r="J112" s="56"/>
      <c r="K112" s="56"/>
    </row>
    <row r="113" spans="9:11">
      <c r="I113" s="55"/>
      <c r="J113" s="56"/>
      <c r="K113" s="56"/>
    </row>
    <row r="114" spans="9:11">
      <c r="I114" s="55"/>
      <c r="J114" s="56"/>
      <c r="K114" s="56"/>
    </row>
    <row r="115" spans="9:11">
      <c r="I115" s="55"/>
      <c r="J115" s="56"/>
      <c r="K115" s="56"/>
    </row>
    <row r="116" spans="9:11">
      <c r="I116" s="55"/>
      <c r="J116" s="56"/>
      <c r="K116" s="56"/>
    </row>
    <row r="117" spans="9:11">
      <c r="I117" s="55"/>
      <c r="J117" s="56"/>
      <c r="K117" s="56"/>
    </row>
    <row r="118" spans="9:11">
      <c r="I118" s="55"/>
      <c r="J118" s="56"/>
      <c r="K118" s="56"/>
    </row>
  </sheetData>
  <mergeCells count="11">
    <mergeCell ref="B6:C6"/>
    <mergeCell ref="B8:C8"/>
    <mergeCell ref="B55:C55"/>
    <mergeCell ref="A1:A2"/>
    <mergeCell ref="D1:D2"/>
    <mergeCell ref="E1:E2"/>
    <mergeCell ref="F1:F2"/>
    <mergeCell ref="G1:G2"/>
    <mergeCell ref="H1:H2"/>
    <mergeCell ref="O1:O2"/>
    <mergeCell ref="B1:C2"/>
  </mergeCells>
  <pageMargins left="0.708661417322835" right="0.708661417322835" top="0.748031496062992" bottom="0.748031496062992" header="0.31496062992126" footer="0.31496062992126"/>
  <pageSetup paperSize="9" scale="62" orientation="portrait"/>
  <headerFooter>
    <oddFooter>&amp;L&amp;"Arial,常规"&amp;9S055\&amp;"宋体,常规"招标文件&amp;"Arial,常规"\&amp;"宋体,常规"户内及公共区域精装修工程（标段一）&amp;"Arial,常规"\BQ\&amp;F/ZJ:WSJ:zrk&amp;R&amp;"Arial,常规"&amp;9- &amp;A/&amp;P -</oddFooter>
  </headerFooter>
  <rowBreaks count="1" manualBreakCount="1">
    <brk id="54" max="14"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3"/>
  <sheetViews>
    <sheetView view="pageBreakPreview" zoomScaleNormal="100" workbookViewId="0">
      <pane ySplit="4" topLeftCell="A8" activePane="bottomLeft" state="frozen"/>
      <selection/>
      <selection pane="bottomLeft" activeCell="F14" sqref="F14"/>
    </sheetView>
  </sheetViews>
  <sheetFormatPr defaultColWidth="9" defaultRowHeight="14.25"/>
  <cols>
    <col min="1" max="1" width="9" style="1"/>
    <col min="2" max="2" width="1.75" style="1" hidden="1" customWidth="1"/>
    <col min="3" max="3" width="36.6333333333333" style="1" customWidth="1"/>
    <col min="4" max="5" width="8.5" style="1" customWidth="1" outlineLevel="1"/>
    <col min="6" max="6" width="9.89166666666667" style="1"/>
    <col min="7" max="8" width="9" style="1"/>
    <col min="9" max="9" width="10.25" style="2" customWidth="1"/>
    <col min="10" max="10" width="8" style="3" customWidth="1"/>
    <col min="11" max="12" width="8.38333333333333" style="3" customWidth="1"/>
    <col min="13" max="13" width="11.3833333333333" style="4" customWidth="1"/>
    <col min="14" max="14" width="10.3833333333333" style="5" customWidth="1"/>
    <col min="15" max="15" width="13.5" style="1" customWidth="1"/>
    <col min="16" max="17" width="9" style="1"/>
    <col min="18" max="19" width="11.1333333333333" style="1" customWidth="1"/>
    <col min="20" max="20" width="10" style="1" customWidth="1"/>
    <col min="21" max="21" width="11.1333333333333" style="1" customWidth="1"/>
    <col min="22" max="16384" width="9" style="1"/>
  </cols>
  <sheetData>
    <row r="1" ht="25.5" spans="1:15">
      <c r="A1" s="6" t="s">
        <v>201</v>
      </c>
      <c r="B1" s="7" t="s">
        <v>202</v>
      </c>
      <c r="C1" s="6"/>
      <c r="D1" s="8" t="s">
        <v>367</v>
      </c>
      <c r="E1" s="8" t="s">
        <v>368</v>
      </c>
      <c r="F1" s="9" t="s">
        <v>369</v>
      </c>
      <c r="G1" s="8" t="s">
        <v>400</v>
      </c>
      <c r="H1" s="8" t="s">
        <v>205</v>
      </c>
      <c r="I1" s="44" t="s">
        <v>206</v>
      </c>
      <c r="J1" s="45" t="s">
        <v>207</v>
      </c>
      <c r="K1" s="45" t="s">
        <v>208</v>
      </c>
      <c r="L1" s="46" t="s">
        <v>209</v>
      </c>
      <c r="M1" s="47" t="s">
        <v>210</v>
      </c>
      <c r="N1" s="48" t="s">
        <v>211</v>
      </c>
      <c r="O1" s="49" t="s">
        <v>7</v>
      </c>
    </row>
    <row r="2" ht="13.5" spans="1:15">
      <c r="A2" s="10"/>
      <c r="B2" s="11"/>
      <c r="C2" s="10"/>
      <c r="D2" s="12"/>
      <c r="E2" s="12"/>
      <c r="F2" s="12"/>
      <c r="G2" s="12"/>
      <c r="H2" s="12"/>
      <c r="I2" s="50" t="s">
        <v>11</v>
      </c>
      <c r="J2" s="51" t="s">
        <v>11</v>
      </c>
      <c r="K2" s="51" t="s">
        <v>11</v>
      </c>
      <c r="L2" s="51" t="s">
        <v>11</v>
      </c>
      <c r="M2" s="52" t="s">
        <v>11</v>
      </c>
      <c r="N2" s="53" t="s">
        <v>11</v>
      </c>
      <c r="O2" s="54"/>
    </row>
    <row r="3" spans="1:15">
      <c r="A3" s="13"/>
      <c r="B3" s="6"/>
      <c r="C3" s="14"/>
      <c r="D3" s="14"/>
      <c r="E3" s="14"/>
      <c r="F3" s="8"/>
      <c r="G3" s="8" t="s">
        <v>401</v>
      </c>
      <c r="H3" s="15"/>
      <c r="I3" s="55" t="s">
        <v>9</v>
      </c>
      <c r="J3" s="56" t="s">
        <v>104</v>
      </c>
      <c r="K3" s="56" t="s">
        <v>121</v>
      </c>
      <c r="L3" s="56" t="s">
        <v>140</v>
      </c>
      <c r="M3" s="57" t="s">
        <v>212</v>
      </c>
      <c r="N3" s="57" t="s">
        <v>213</v>
      </c>
      <c r="O3" s="58"/>
    </row>
    <row r="4" spans="1:15">
      <c r="A4" s="13"/>
      <c r="B4" s="16"/>
      <c r="C4" s="17"/>
      <c r="D4" s="17"/>
      <c r="E4" s="17"/>
      <c r="F4" s="18"/>
      <c r="G4" s="15"/>
      <c r="H4" s="15"/>
      <c r="I4" s="55"/>
      <c r="J4" s="56"/>
      <c r="K4" s="56"/>
      <c r="L4" s="56"/>
      <c r="M4" s="56"/>
      <c r="N4" s="56"/>
      <c r="O4" s="59"/>
    </row>
    <row r="5" spans="1:15">
      <c r="A5" s="19"/>
      <c r="B5" s="20"/>
      <c r="C5" s="21"/>
      <c r="D5" s="21"/>
      <c r="E5" s="21"/>
      <c r="F5" s="22"/>
      <c r="G5" s="23"/>
      <c r="H5" s="24"/>
      <c r="I5" s="55"/>
      <c r="J5" s="56"/>
      <c r="K5" s="56"/>
      <c r="L5" s="56"/>
      <c r="M5" s="60"/>
      <c r="N5" s="61"/>
      <c r="O5" s="59"/>
    </row>
    <row r="6" spans="1:15">
      <c r="A6" s="19"/>
      <c r="B6" s="25" t="s">
        <v>418</v>
      </c>
      <c r="C6" s="26"/>
      <c r="D6" s="26"/>
      <c r="E6" s="26"/>
      <c r="F6" s="22"/>
      <c r="G6" s="23"/>
      <c r="H6" s="24"/>
      <c r="I6" s="55"/>
      <c r="J6" s="56"/>
      <c r="K6" s="56"/>
      <c r="L6" s="56"/>
      <c r="M6" s="60"/>
      <c r="N6" s="61"/>
      <c r="O6" s="59"/>
    </row>
    <row r="7" spans="1:15">
      <c r="A7" s="19"/>
      <c r="B7" s="27"/>
      <c r="C7" s="28"/>
      <c r="D7" s="28"/>
      <c r="E7" s="28"/>
      <c r="F7" s="22"/>
      <c r="G7" s="23"/>
      <c r="H7" s="24"/>
      <c r="I7" s="55"/>
      <c r="J7" s="56"/>
      <c r="K7" s="56"/>
      <c r="L7" s="56"/>
      <c r="M7" s="60"/>
      <c r="N7" s="61"/>
      <c r="O7" s="59"/>
    </row>
    <row r="8" spans="1:15">
      <c r="A8" s="19"/>
      <c r="B8" s="29"/>
      <c r="C8" s="28"/>
      <c r="D8" s="28"/>
      <c r="E8" s="28"/>
      <c r="F8" s="22"/>
      <c r="G8" s="23"/>
      <c r="H8" s="24"/>
      <c r="I8" s="55"/>
      <c r="J8" s="56"/>
      <c r="K8" s="56"/>
      <c r="L8" s="56"/>
      <c r="M8" s="62"/>
      <c r="N8" s="61"/>
      <c r="O8" s="59"/>
    </row>
    <row r="9" spans="1:15">
      <c r="A9" s="19"/>
      <c r="B9" s="27"/>
      <c r="C9" s="28"/>
      <c r="D9" s="28"/>
      <c r="E9" s="28"/>
      <c r="F9" s="22"/>
      <c r="G9" s="23"/>
      <c r="H9" s="24"/>
      <c r="I9" s="55"/>
      <c r="J9" s="56"/>
      <c r="K9" s="56"/>
      <c r="L9" s="56"/>
      <c r="M9" s="62"/>
      <c r="N9" s="61"/>
      <c r="O9" s="59"/>
    </row>
    <row r="10" spans="1:15">
      <c r="A10" s="30"/>
      <c r="B10" s="27"/>
      <c r="C10" s="31" t="s">
        <v>371</v>
      </c>
      <c r="D10" s="31"/>
      <c r="E10" s="31"/>
      <c r="F10" s="22"/>
      <c r="G10" s="23"/>
      <c r="H10" s="24"/>
      <c r="I10" s="63"/>
      <c r="J10" s="63"/>
      <c r="K10" s="63"/>
      <c r="L10" s="56"/>
      <c r="M10" s="62"/>
      <c r="N10" s="61"/>
      <c r="O10" s="59"/>
    </row>
    <row r="11" spans="1:15">
      <c r="A11" s="19"/>
      <c r="B11" s="27"/>
      <c r="C11" s="31"/>
      <c r="D11" s="31"/>
      <c r="E11" s="31"/>
      <c r="F11" s="22"/>
      <c r="G11" s="23"/>
      <c r="H11" s="24"/>
      <c r="I11" s="55"/>
      <c r="J11" s="56"/>
      <c r="K11" s="56"/>
      <c r="L11" s="56"/>
      <c r="M11" s="62"/>
      <c r="N11" s="61"/>
      <c r="O11" s="59"/>
    </row>
    <row r="12" ht="55.5" customHeight="1" spans="1:15">
      <c r="A12" s="30" t="s">
        <v>8</v>
      </c>
      <c r="B12" s="27"/>
      <c r="C12" s="32" t="s">
        <v>372</v>
      </c>
      <c r="D12" s="33"/>
      <c r="E12" s="33"/>
      <c r="F12" s="22"/>
      <c r="G12" s="23"/>
      <c r="H12" s="24"/>
      <c r="I12" s="55"/>
      <c r="J12" s="64"/>
      <c r="K12" s="56"/>
      <c r="L12" s="63"/>
      <c r="M12" s="61"/>
      <c r="N12" s="61"/>
      <c r="O12" s="59"/>
    </row>
    <row r="13" spans="1:15">
      <c r="A13" s="19"/>
      <c r="B13" s="27"/>
      <c r="C13" s="34"/>
      <c r="D13" s="34"/>
      <c r="E13" s="34"/>
      <c r="F13" s="22"/>
      <c r="G13" s="23"/>
      <c r="H13" s="24"/>
      <c r="I13" s="63"/>
      <c r="J13" s="63"/>
      <c r="K13" s="63"/>
      <c r="L13" s="56"/>
      <c r="M13" s="62"/>
      <c r="N13" s="61"/>
      <c r="O13" s="59"/>
    </row>
    <row r="14" ht="68.25" customHeight="1" spans="1:15">
      <c r="A14" s="19" t="s">
        <v>9</v>
      </c>
      <c r="B14" s="27"/>
      <c r="C14" s="33" t="s">
        <v>373</v>
      </c>
      <c r="D14" s="33"/>
      <c r="E14" s="33"/>
      <c r="F14" s="22"/>
      <c r="G14" s="23"/>
      <c r="H14" s="24"/>
      <c r="I14" s="65"/>
      <c r="J14" s="66"/>
      <c r="K14" s="56"/>
      <c r="L14" s="56"/>
      <c r="M14" s="62"/>
      <c r="N14" s="61"/>
      <c r="O14" s="59"/>
    </row>
    <row r="15" spans="1:15">
      <c r="A15" s="19"/>
      <c r="B15" s="27"/>
      <c r="C15" s="33"/>
      <c r="D15" s="33"/>
      <c r="E15" s="33"/>
      <c r="F15" s="22"/>
      <c r="G15" s="23"/>
      <c r="H15" s="24"/>
      <c r="I15" s="55"/>
      <c r="J15" s="56"/>
      <c r="K15" s="56"/>
      <c r="L15" s="63"/>
      <c r="M15" s="61"/>
      <c r="N15" s="61"/>
      <c r="O15" s="59"/>
    </row>
    <row r="16" ht="54" customHeight="1" spans="1:15">
      <c r="A16" s="19"/>
      <c r="B16" s="27"/>
      <c r="C16" s="32"/>
      <c r="D16" s="33"/>
      <c r="E16" s="33"/>
      <c r="F16" s="22"/>
      <c r="G16" s="23"/>
      <c r="H16" s="24"/>
      <c r="I16" s="55"/>
      <c r="J16" s="56"/>
      <c r="K16" s="56"/>
      <c r="L16" s="56"/>
      <c r="M16" s="61"/>
      <c r="N16" s="61"/>
      <c r="O16" s="59"/>
    </row>
    <row r="17" spans="1:15">
      <c r="A17" s="19"/>
      <c r="B17" s="27"/>
      <c r="C17" s="33"/>
      <c r="D17" s="33"/>
      <c r="E17" s="33"/>
      <c r="F17" s="22"/>
      <c r="G17" s="23"/>
      <c r="H17" s="24"/>
      <c r="I17" s="55"/>
      <c r="J17" s="56"/>
      <c r="K17" s="56"/>
      <c r="L17" s="56"/>
      <c r="M17" s="62"/>
      <c r="N17" s="61"/>
      <c r="O17" s="59"/>
    </row>
    <row r="18" ht="58.5" customHeight="1" spans="1:15">
      <c r="A18" s="19"/>
      <c r="B18" s="27"/>
      <c r="C18" s="33"/>
      <c r="D18" s="33"/>
      <c r="E18" s="33"/>
      <c r="F18" s="22"/>
      <c r="G18" s="23"/>
      <c r="H18" s="24"/>
      <c r="I18" s="63"/>
      <c r="J18" s="63"/>
      <c r="K18" s="63"/>
      <c r="L18" s="63"/>
      <c r="M18" s="61"/>
      <c r="N18" s="61"/>
      <c r="O18" s="59"/>
    </row>
    <row r="19" spans="1:15">
      <c r="A19" s="19"/>
      <c r="B19" s="27"/>
      <c r="C19" s="35"/>
      <c r="D19" s="35"/>
      <c r="E19" s="35"/>
      <c r="F19" s="22"/>
      <c r="G19" s="23"/>
      <c r="H19" s="24"/>
      <c r="I19" s="63"/>
      <c r="J19" s="63"/>
      <c r="K19" s="63"/>
      <c r="L19" s="56"/>
      <c r="M19" s="62"/>
      <c r="N19" s="61"/>
      <c r="O19" s="59"/>
    </row>
    <row r="20" spans="1:15">
      <c r="A20" s="19"/>
      <c r="B20" s="27"/>
      <c r="C20" s="35"/>
      <c r="D20" s="35"/>
      <c r="E20" s="35"/>
      <c r="F20" s="22"/>
      <c r="G20" s="23"/>
      <c r="H20" s="24"/>
      <c r="I20" s="55"/>
      <c r="J20" s="56"/>
      <c r="K20" s="56"/>
      <c r="L20" s="56"/>
      <c r="M20" s="62"/>
      <c r="N20" s="61"/>
      <c r="O20" s="59"/>
    </row>
    <row r="21" spans="1:15">
      <c r="A21" s="19"/>
      <c r="B21" s="27"/>
      <c r="C21" s="28"/>
      <c r="D21" s="28"/>
      <c r="E21" s="28"/>
      <c r="F21" s="22"/>
      <c r="G21" s="23"/>
      <c r="H21" s="24"/>
      <c r="I21" s="63"/>
      <c r="J21" s="63"/>
      <c r="K21" s="63"/>
      <c r="L21" s="56"/>
      <c r="M21" s="62"/>
      <c r="N21" s="61"/>
      <c r="O21" s="59"/>
    </row>
    <row r="22" spans="1:15">
      <c r="A22" s="19"/>
      <c r="B22" s="27"/>
      <c r="C22" s="28"/>
      <c r="D22" s="28"/>
      <c r="E22" s="28"/>
      <c r="F22" s="22"/>
      <c r="G22" s="23"/>
      <c r="H22" s="24"/>
      <c r="I22" s="55"/>
      <c r="J22" s="56"/>
      <c r="K22" s="56"/>
      <c r="L22" s="56"/>
      <c r="M22" s="62"/>
      <c r="N22" s="61"/>
      <c r="O22" s="59"/>
    </row>
    <row r="23" spans="1:15">
      <c r="A23" s="19"/>
      <c r="B23" s="27"/>
      <c r="C23" s="28"/>
      <c r="D23" s="28"/>
      <c r="E23" s="28"/>
      <c r="F23" s="22"/>
      <c r="G23" s="23"/>
      <c r="H23" s="24"/>
      <c r="I23" s="55"/>
      <c r="J23" s="56"/>
      <c r="K23" s="56"/>
      <c r="L23" s="56"/>
      <c r="M23" s="62"/>
      <c r="N23" s="61"/>
      <c r="O23" s="59"/>
    </row>
    <row r="24" spans="1:15">
      <c r="A24" s="19"/>
      <c r="B24" s="27"/>
      <c r="C24" s="28"/>
      <c r="D24" s="28"/>
      <c r="E24" s="28"/>
      <c r="F24" s="22"/>
      <c r="G24" s="23"/>
      <c r="H24" s="24"/>
      <c r="I24" s="55"/>
      <c r="J24" s="56"/>
      <c r="K24" s="56"/>
      <c r="L24" s="63"/>
      <c r="M24" s="61"/>
      <c r="N24" s="61"/>
      <c r="O24" s="59"/>
    </row>
    <row r="25" spans="1:15">
      <c r="A25" s="19"/>
      <c r="B25" s="27"/>
      <c r="C25" s="28"/>
      <c r="D25" s="28"/>
      <c r="E25" s="28"/>
      <c r="F25" s="22"/>
      <c r="G25" s="23"/>
      <c r="H25" s="24"/>
      <c r="I25" s="55"/>
      <c r="J25" s="56"/>
      <c r="K25" s="56"/>
      <c r="L25" s="63"/>
      <c r="M25" s="61"/>
      <c r="N25" s="61"/>
      <c r="O25" s="59"/>
    </row>
    <row r="26" spans="1:15">
      <c r="A26" s="19"/>
      <c r="B26" s="27"/>
      <c r="C26" s="28"/>
      <c r="D26" s="28"/>
      <c r="E26" s="28"/>
      <c r="F26" s="22"/>
      <c r="G26" s="23"/>
      <c r="H26" s="24"/>
      <c r="I26" s="55"/>
      <c r="J26" s="56"/>
      <c r="K26" s="56"/>
      <c r="L26" s="63"/>
      <c r="M26" s="61"/>
      <c r="N26" s="61"/>
      <c r="O26" s="59"/>
    </row>
    <row r="27" spans="1:15">
      <c r="A27" s="19"/>
      <c r="B27" s="27"/>
      <c r="C27" s="28"/>
      <c r="D27" s="28"/>
      <c r="E27" s="28"/>
      <c r="F27" s="22"/>
      <c r="G27" s="23"/>
      <c r="H27" s="24"/>
      <c r="I27" s="67"/>
      <c r="J27" s="56"/>
      <c r="K27" s="68"/>
      <c r="L27" s="63"/>
      <c r="M27" s="61"/>
      <c r="N27" s="61"/>
      <c r="O27" s="59"/>
    </row>
    <row r="28" spans="1:15">
      <c r="A28" s="19"/>
      <c r="B28" s="27"/>
      <c r="C28" s="28"/>
      <c r="D28" s="28"/>
      <c r="E28" s="28"/>
      <c r="F28" s="22"/>
      <c r="G28" s="23"/>
      <c r="H28" s="24"/>
      <c r="I28" s="67"/>
      <c r="J28" s="56"/>
      <c r="K28" s="56"/>
      <c r="L28" s="63"/>
      <c r="M28" s="61"/>
      <c r="N28" s="61"/>
      <c r="O28" s="59"/>
    </row>
    <row r="29" spans="1:15">
      <c r="A29" s="19"/>
      <c r="B29" s="27"/>
      <c r="C29" s="28"/>
      <c r="D29" s="28"/>
      <c r="E29" s="28"/>
      <c r="F29" s="22"/>
      <c r="G29" s="23"/>
      <c r="H29" s="24"/>
      <c r="I29" s="63"/>
      <c r="J29" s="63"/>
      <c r="K29" s="63"/>
      <c r="L29" s="63"/>
      <c r="M29" s="61"/>
      <c r="N29" s="61"/>
      <c r="O29" s="59"/>
    </row>
    <row r="30" spans="1:15">
      <c r="A30" s="19"/>
      <c r="B30" s="27"/>
      <c r="C30" s="28"/>
      <c r="D30" s="28"/>
      <c r="E30" s="28"/>
      <c r="F30" s="22"/>
      <c r="G30" s="23"/>
      <c r="H30" s="24"/>
      <c r="I30" s="63"/>
      <c r="J30" s="63"/>
      <c r="K30" s="63"/>
      <c r="L30" s="56"/>
      <c r="M30" s="62"/>
      <c r="N30" s="61"/>
      <c r="O30" s="59"/>
    </row>
    <row r="31" spans="1:15">
      <c r="A31" s="19"/>
      <c r="B31" s="27"/>
      <c r="C31" s="28"/>
      <c r="D31" s="28"/>
      <c r="E31" s="28"/>
      <c r="F31" s="22"/>
      <c r="G31" s="23"/>
      <c r="H31" s="24"/>
      <c r="I31" s="63"/>
      <c r="J31" s="63"/>
      <c r="K31" s="63"/>
      <c r="L31" s="56"/>
      <c r="M31" s="62"/>
      <c r="N31" s="61"/>
      <c r="O31" s="59"/>
    </row>
    <row r="32" spans="1:15">
      <c r="A32" s="19"/>
      <c r="B32" s="27"/>
      <c r="C32" s="28"/>
      <c r="D32" s="28"/>
      <c r="E32" s="28"/>
      <c r="F32" s="22"/>
      <c r="G32" s="23"/>
      <c r="H32" s="24"/>
      <c r="I32" s="63"/>
      <c r="J32" s="63"/>
      <c r="K32" s="63"/>
      <c r="L32" s="56"/>
      <c r="M32" s="62"/>
      <c r="N32" s="61"/>
      <c r="O32" s="59"/>
    </row>
    <row r="33" spans="1:15">
      <c r="A33" s="19"/>
      <c r="B33" s="27"/>
      <c r="C33" s="28"/>
      <c r="D33" s="28"/>
      <c r="E33" s="28"/>
      <c r="F33" s="22"/>
      <c r="G33" s="23"/>
      <c r="H33" s="24"/>
      <c r="I33" s="63"/>
      <c r="J33" s="63"/>
      <c r="K33" s="63"/>
      <c r="L33" s="56"/>
      <c r="M33" s="62"/>
      <c r="N33" s="61"/>
      <c r="O33" s="59"/>
    </row>
    <row r="34" spans="1:15">
      <c r="A34" s="19"/>
      <c r="B34" s="27"/>
      <c r="C34" s="28"/>
      <c r="D34" s="28"/>
      <c r="E34" s="28"/>
      <c r="F34" s="22"/>
      <c r="G34" s="23"/>
      <c r="H34" s="24"/>
      <c r="I34" s="63"/>
      <c r="J34" s="63"/>
      <c r="K34" s="63"/>
      <c r="L34" s="56"/>
      <c r="M34" s="62"/>
      <c r="N34" s="61"/>
      <c r="O34" s="59"/>
    </row>
    <row r="35" spans="1:15">
      <c r="A35" s="19"/>
      <c r="B35" s="27"/>
      <c r="C35" s="28"/>
      <c r="D35" s="28"/>
      <c r="E35" s="28"/>
      <c r="F35" s="22"/>
      <c r="G35" s="23"/>
      <c r="H35" s="24"/>
      <c r="I35" s="67"/>
      <c r="J35" s="56"/>
      <c r="K35" s="56"/>
      <c r="L35" s="56"/>
      <c r="M35" s="62"/>
      <c r="N35" s="61"/>
      <c r="O35" s="59"/>
    </row>
    <row r="36" spans="1:15">
      <c r="A36" s="19"/>
      <c r="B36" s="27"/>
      <c r="C36" s="28"/>
      <c r="D36" s="28"/>
      <c r="E36" s="28"/>
      <c r="F36" s="22"/>
      <c r="G36" s="23"/>
      <c r="H36" s="24"/>
      <c r="I36" s="55"/>
      <c r="J36" s="56"/>
      <c r="K36" s="56"/>
      <c r="L36" s="56"/>
      <c r="M36" s="62"/>
      <c r="N36" s="61"/>
      <c r="O36" s="59"/>
    </row>
    <row r="37" spans="1:15">
      <c r="A37" s="19"/>
      <c r="B37" s="27"/>
      <c r="C37" s="28"/>
      <c r="D37" s="28"/>
      <c r="E37" s="28"/>
      <c r="F37" s="22"/>
      <c r="G37" s="23"/>
      <c r="H37" s="24"/>
      <c r="I37" s="55"/>
      <c r="J37" s="56"/>
      <c r="K37" s="56"/>
      <c r="L37" s="56"/>
      <c r="M37" s="62"/>
      <c r="N37" s="61"/>
      <c r="O37" s="59"/>
    </row>
    <row r="38" spans="1:15">
      <c r="A38" s="19"/>
      <c r="B38" s="27"/>
      <c r="C38" s="28"/>
      <c r="D38" s="28"/>
      <c r="E38" s="28"/>
      <c r="F38" s="22"/>
      <c r="G38" s="23"/>
      <c r="H38" s="24"/>
      <c r="I38" s="55"/>
      <c r="J38" s="56"/>
      <c r="K38" s="56"/>
      <c r="L38" s="56"/>
      <c r="M38" s="62"/>
      <c r="N38" s="61"/>
      <c r="O38" s="59"/>
    </row>
    <row r="39" spans="1:15">
      <c r="A39" s="19"/>
      <c r="B39" s="27"/>
      <c r="C39" s="28"/>
      <c r="D39" s="28"/>
      <c r="E39" s="28"/>
      <c r="F39" s="22"/>
      <c r="G39" s="23"/>
      <c r="H39" s="24"/>
      <c r="I39" s="55"/>
      <c r="J39" s="56"/>
      <c r="K39" s="56"/>
      <c r="L39" s="56"/>
      <c r="M39" s="62"/>
      <c r="N39" s="61"/>
      <c r="O39" s="59"/>
    </row>
    <row r="40" spans="1:15">
      <c r="A40" s="19"/>
      <c r="B40" s="27"/>
      <c r="C40" s="28"/>
      <c r="D40" s="28"/>
      <c r="E40" s="28"/>
      <c r="F40" s="22"/>
      <c r="G40" s="23"/>
      <c r="H40" s="24"/>
      <c r="I40" s="55"/>
      <c r="J40" s="56"/>
      <c r="K40" s="56"/>
      <c r="L40" s="56"/>
      <c r="M40" s="62"/>
      <c r="N40" s="61"/>
      <c r="O40" s="59"/>
    </row>
    <row r="41" spans="1:15">
      <c r="A41" s="19"/>
      <c r="B41" s="27"/>
      <c r="C41" s="28"/>
      <c r="D41" s="28"/>
      <c r="E41" s="28"/>
      <c r="F41" s="22"/>
      <c r="G41" s="23"/>
      <c r="H41" s="24"/>
      <c r="I41" s="55"/>
      <c r="J41" s="56"/>
      <c r="K41" s="56"/>
      <c r="L41" s="56"/>
      <c r="M41" s="62"/>
      <c r="N41" s="61"/>
      <c r="O41" s="59"/>
    </row>
    <row r="42" spans="1:15">
      <c r="A42" s="19"/>
      <c r="B42" s="27"/>
      <c r="C42" s="28"/>
      <c r="D42" s="28"/>
      <c r="E42" s="28"/>
      <c r="F42" s="22"/>
      <c r="G42" s="23"/>
      <c r="H42" s="24"/>
      <c r="I42" s="55"/>
      <c r="J42" s="56"/>
      <c r="K42" s="56"/>
      <c r="L42" s="56"/>
      <c r="M42" s="62"/>
      <c r="N42" s="61"/>
      <c r="O42" s="59"/>
    </row>
    <row r="43" spans="1:15">
      <c r="A43" s="19"/>
      <c r="B43" s="27"/>
      <c r="C43" s="28"/>
      <c r="D43" s="28"/>
      <c r="E43" s="28"/>
      <c r="F43" s="22"/>
      <c r="G43" s="23"/>
      <c r="H43" s="24"/>
      <c r="I43" s="55"/>
      <c r="J43" s="56"/>
      <c r="K43" s="56"/>
      <c r="L43" s="56"/>
      <c r="M43" s="62"/>
      <c r="N43" s="61"/>
      <c r="O43" s="59"/>
    </row>
    <row r="44" spans="1:15">
      <c r="A44" s="19"/>
      <c r="B44" s="27"/>
      <c r="C44" s="28"/>
      <c r="D44" s="28"/>
      <c r="E44" s="28"/>
      <c r="F44" s="22"/>
      <c r="G44" s="23"/>
      <c r="H44" s="24"/>
      <c r="I44" s="55"/>
      <c r="J44" s="56"/>
      <c r="K44" s="56"/>
      <c r="L44" s="56"/>
      <c r="M44" s="62"/>
      <c r="N44" s="61"/>
      <c r="O44" s="59"/>
    </row>
    <row r="45" spans="1:15">
      <c r="A45" s="19"/>
      <c r="B45" s="27"/>
      <c r="C45" s="28"/>
      <c r="D45" s="28"/>
      <c r="E45" s="28"/>
      <c r="F45" s="22"/>
      <c r="G45" s="23"/>
      <c r="H45" s="24"/>
      <c r="I45" s="55"/>
      <c r="J45" s="56"/>
      <c r="K45" s="56"/>
      <c r="L45" s="56"/>
      <c r="M45" s="62"/>
      <c r="N45" s="61"/>
      <c r="O45" s="59"/>
    </row>
    <row r="46" spans="1:15">
      <c r="A46" s="19"/>
      <c r="B46" s="27"/>
      <c r="C46" s="28"/>
      <c r="D46" s="28"/>
      <c r="E46" s="28"/>
      <c r="F46" s="22"/>
      <c r="G46" s="23"/>
      <c r="H46" s="24"/>
      <c r="I46" s="55"/>
      <c r="J46" s="56"/>
      <c r="K46" s="56"/>
      <c r="L46" s="56"/>
      <c r="M46" s="62"/>
      <c r="N46" s="61"/>
      <c r="O46" s="59"/>
    </row>
    <row r="47" spans="1:15">
      <c r="A47" s="19"/>
      <c r="B47" s="27"/>
      <c r="C47" s="28"/>
      <c r="D47" s="28"/>
      <c r="E47" s="28"/>
      <c r="F47" s="22"/>
      <c r="G47" s="23"/>
      <c r="H47" s="24"/>
      <c r="I47" s="55"/>
      <c r="J47" s="56"/>
      <c r="K47" s="56"/>
      <c r="L47" s="63"/>
      <c r="M47" s="61"/>
      <c r="N47" s="61"/>
      <c r="O47" s="59"/>
    </row>
    <row r="48" spans="1:15">
      <c r="A48" s="19"/>
      <c r="B48" s="27"/>
      <c r="C48" s="28"/>
      <c r="D48" s="28"/>
      <c r="E48" s="28"/>
      <c r="F48" s="22"/>
      <c r="G48" s="23"/>
      <c r="H48" s="24"/>
      <c r="I48" s="55"/>
      <c r="J48" s="56"/>
      <c r="K48" s="56"/>
      <c r="L48" s="63"/>
      <c r="M48" s="61"/>
      <c r="N48" s="61"/>
      <c r="O48" s="59"/>
    </row>
    <row r="49" spans="1:15">
      <c r="A49" s="19"/>
      <c r="B49" s="27"/>
      <c r="C49" s="28"/>
      <c r="D49" s="28"/>
      <c r="E49" s="28"/>
      <c r="F49" s="22"/>
      <c r="G49" s="23"/>
      <c r="H49" s="24"/>
      <c r="I49" s="55"/>
      <c r="J49" s="56"/>
      <c r="K49" s="56"/>
      <c r="L49" s="63"/>
      <c r="M49" s="61"/>
      <c r="N49" s="61"/>
      <c r="O49" s="59"/>
    </row>
    <row r="50" spans="1:15">
      <c r="A50" s="19"/>
      <c r="B50" s="27"/>
      <c r="C50" s="28"/>
      <c r="D50" s="28"/>
      <c r="E50" s="28"/>
      <c r="F50" s="22"/>
      <c r="G50" s="23"/>
      <c r="H50" s="24"/>
      <c r="I50" s="55"/>
      <c r="J50" s="56"/>
      <c r="K50" s="56"/>
      <c r="L50" s="56"/>
      <c r="M50" s="61"/>
      <c r="N50" s="61"/>
      <c r="O50" s="59"/>
    </row>
    <row r="51" spans="1:15">
      <c r="A51" s="19"/>
      <c r="B51" s="27"/>
      <c r="C51" s="28"/>
      <c r="D51" s="28"/>
      <c r="E51" s="28"/>
      <c r="F51" s="22"/>
      <c r="G51" s="23"/>
      <c r="H51" s="24"/>
      <c r="I51" s="55"/>
      <c r="J51" s="56"/>
      <c r="K51" s="56"/>
      <c r="L51" s="56"/>
      <c r="M51" s="61"/>
      <c r="N51" s="61"/>
      <c r="O51" s="59"/>
    </row>
    <row r="52" spans="1:15">
      <c r="A52" s="19"/>
      <c r="B52" s="27"/>
      <c r="C52" s="28"/>
      <c r="D52" s="28"/>
      <c r="E52" s="28"/>
      <c r="F52" s="22"/>
      <c r="G52" s="23"/>
      <c r="H52" s="24"/>
      <c r="I52" s="55"/>
      <c r="J52" s="56"/>
      <c r="K52" s="56"/>
      <c r="L52" s="63"/>
      <c r="M52" s="61"/>
      <c r="N52" s="61"/>
      <c r="O52" s="59"/>
    </row>
    <row r="53" spans="1:15">
      <c r="A53" s="19"/>
      <c r="B53" s="27"/>
      <c r="C53" s="28"/>
      <c r="D53" s="28"/>
      <c r="E53" s="28"/>
      <c r="F53" s="22"/>
      <c r="G53" s="23"/>
      <c r="H53" s="24"/>
      <c r="I53" s="55"/>
      <c r="J53" s="56"/>
      <c r="K53" s="56"/>
      <c r="L53" s="63"/>
      <c r="M53" s="61"/>
      <c r="N53" s="61"/>
      <c r="O53" s="59"/>
    </row>
    <row r="54" spans="1:15">
      <c r="A54" s="19"/>
      <c r="B54" s="27"/>
      <c r="C54" s="28"/>
      <c r="D54" s="28"/>
      <c r="E54" s="28"/>
      <c r="F54" s="22"/>
      <c r="G54" s="23"/>
      <c r="H54" s="24"/>
      <c r="I54" s="55"/>
      <c r="J54" s="56"/>
      <c r="K54" s="56"/>
      <c r="L54" s="63"/>
      <c r="M54" s="61"/>
      <c r="N54" s="61"/>
      <c r="O54" s="59"/>
    </row>
    <row r="55" spans="1:15">
      <c r="A55" s="19"/>
      <c r="B55" s="27"/>
      <c r="C55" s="28"/>
      <c r="D55" s="28"/>
      <c r="E55" s="28"/>
      <c r="F55" s="22"/>
      <c r="G55" s="23"/>
      <c r="H55" s="24"/>
      <c r="I55" s="63"/>
      <c r="J55" s="63"/>
      <c r="K55" s="63"/>
      <c r="L55" s="63"/>
      <c r="M55" s="61"/>
      <c r="N55" s="61"/>
      <c r="O55" s="59"/>
    </row>
    <row r="56" spans="1:15">
      <c r="A56" s="19"/>
      <c r="B56" s="27"/>
      <c r="C56" s="28"/>
      <c r="D56" s="28"/>
      <c r="E56" s="28"/>
      <c r="F56" s="22"/>
      <c r="G56" s="23"/>
      <c r="H56" s="24"/>
      <c r="I56" s="63"/>
      <c r="J56" s="63"/>
      <c r="K56" s="63"/>
      <c r="L56" s="63"/>
      <c r="M56" s="61"/>
      <c r="N56" s="61"/>
      <c r="O56" s="59"/>
    </row>
    <row r="57" spans="1:15">
      <c r="A57" s="19"/>
      <c r="B57" s="27"/>
      <c r="C57" s="28"/>
      <c r="D57" s="28"/>
      <c r="E57" s="28"/>
      <c r="F57" s="22"/>
      <c r="G57" s="23"/>
      <c r="H57" s="24"/>
      <c r="I57" s="63"/>
      <c r="J57" s="63"/>
      <c r="K57" s="63"/>
      <c r="L57" s="56"/>
      <c r="M57" s="62"/>
      <c r="N57" s="61"/>
      <c r="O57" s="59"/>
    </row>
    <row r="58" spans="1:15">
      <c r="A58" s="19"/>
      <c r="B58" s="27"/>
      <c r="C58" s="28"/>
      <c r="D58" s="28"/>
      <c r="E58" s="28"/>
      <c r="F58" s="22"/>
      <c r="G58" s="23"/>
      <c r="H58" s="24"/>
      <c r="I58" s="69"/>
      <c r="J58" s="66"/>
      <c r="K58" s="56"/>
      <c r="L58" s="56"/>
      <c r="M58" s="62"/>
      <c r="N58" s="61"/>
      <c r="O58" s="59"/>
    </row>
    <row r="59" spans="1:15">
      <c r="A59" s="19"/>
      <c r="B59" s="27"/>
      <c r="C59" s="28"/>
      <c r="D59" s="28"/>
      <c r="E59" s="28"/>
      <c r="F59" s="22"/>
      <c r="G59" s="23"/>
      <c r="H59" s="24"/>
      <c r="I59" s="69"/>
      <c r="J59" s="66"/>
      <c r="K59" s="56"/>
      <c r="L59" s="56"/>
      <c r="M59" s="62"/>
      <c r="N59" s="61"/>
      <c r="O59" s="59"/>
    </row>
    <row r="60" spans="1:15">
      <c r="A60" s="19"/>
      <c r="B60" s="27"/>
      <c r="C60" s="28"/>
      <c r="D60" s="28"/>
      <c r="E60" s="28"/>
      <c r="F60" s="22"/>
      <c r="G60" s="23"/>
      <c r="H60" s="24"/>
      <c r="I60" s="63"/>
      <c r="J60" s="63"/>
      <c r="K60" s="63"/>
      <c r="L60" s="56"/>
      <c r="M60" s="62"/>
      <c r="N60" s="61"/>
      <c r="O60" s="59"/>
    </row>
    <row r="61" spans="1:15">
      <c r="A61" s="19"/>
      <c r="B61" s="27"/>
      <c r="C61" s="28"/>
      <c r="D61" s="28"/>
      <c r="E61" s="28"/>
      <c r="F61" s="22"/>
      <c r="G61" s="23"/>
      <c r="H61" s="24"/>
      <c r="I61" s="63"/>
      <c r="J61" s="63"/>
      <c r="K61" s="63"/>
      <c r="L61" s="63"/>
      <c r="M61" s="61"/>
      <c r="N61" s="61"/>
      <c r="O61" s="59"/>
    </row>
    <row r="62" ht="30" customHeight="1" spans="1:14">
      <c r="A62" s="36"/>
      <c r="B62" s="37"/>
      <c r="C62" s="37"/>
      <c r="D62" s="37"/>
      <c r="E62" s="37"/>
      <c r="F62" s="38"/>
      <c r="G62" s="39"/>
      <c r="H62" s="40"/>
      <c r="I62" s="63"/>
      <c r="J62" s="63"/>
      <c r="K62" s="63"/>
      <c r="L62" s="63"/>
      <c r="M62" s="61"/>
      <c r="N62" s="61"/>
    </row>
    <row r="63" spans="1:15">
      <c r="A63" s="19"/>
      <c r="B63" s="27"/>
      <c r="C63" s="28"/>
      <c r="D63" s="28"/>
      <c r="E63" s="28"/>
      <c r="F63" s="41"/>
      <c r="G63" s="23"/>
      <c r="H63" s="24"/>
      <c r="I63" s="63"/>
      <c r="J63" s="63"/>
      <c r="K63" s="63"/>
      <c r="L63" s="63"/>
      <c r="M63" s="61"/>
      <c r="N63" s="61"/>
      <c r="O63" s="59"/>
    </row>
    <row r="64" spans="1:15">
      <c r="A64" s="19"/>
      <c r="B64" s="42" t="s">
        <v>216</v>
      </c>
      <c r="C64" s="43"/>
      <c r="D64" s="43"/>
      <c r="E64" s="43"/>
      <c r="F64" s="41"/>
      <c r="G64" s="23"/>
      <c r="H64" s="24"/>
      <c r="I64" s="63"/>
      <c r="J64" s="63"/>
      <c r="K64" s="63"/>
      <c r="L64" s="63"/>
      <c r="M64" s="61"/>
      <c r="N64" s="61"/>
      <c r="O64" s="59"/>
    </row>
    <row r="65" ht="65.25" customHeight="1" spans="1:15">
      <c r="A65" s="19"/>
      <c r="B65" s="27"/>
      <c r="C65" s="34" t="s">
        <v>374</v>
      </c>
      <c r="D65" s="34"/>
      <c r="E65" s="34"/>
      <c r="F65" s="41"/>
      <c r="G65" s="23"/>
      <c r="H65" s="24"/>
      <c r="I65" s="63"/>
      <c r="J65" s="63"/>
      <c r="K65" s="63"/>
      <c r="L65" s="56"/>
      <c r="M65" s="62"/>
      <c r="N65" s="61"/>
      <c r="O65" s="59"/>
    </row>
    <row r="66" ht="25.5" customHeight="1" spans="1:16">
      <c r="A66" s="19"/>
      <c r="B66" s="27"/>
      <c r="C66" s="70" t="s">
        <v>419</v>
      </c>
      <c r="D66" s="71"/>
      <c r="E66" s="71"/>
      <c r="F66" s="71"/>
      <c r="G66" s="72"/>
      <c r="H66" s="73"/>
      <c r="I66" s="69"/>
      <c r="J66" s="66"/>
      <c r="K66" s="56"/>
      <c r="L66" s="56"/>
      <c r="M66" s="62"/>
      <c r="N66" s="61"/>
      <c r="P66" s="90"/>
    </row>
    <row r="67" ht="25.5" customHeight="1" spans="1:16">
      <c r="A67" s="19" t="s">
        <v>8</v>
      </c>
      <c r="B67" s="27"/>
      <c r="C67" s="74" t="s">
        <v>420</v>
      </c>
      <c r="D67" s="71">
        <f>16.15*2*17</f>
        <v>549.1</v>
      </c>
      <c r="E67" s="71">
        <f>11.2*14</f>
        <v>156.8</v>
      </c>
      <c r="F67" s="71">
        <f>SUM(D67:E67)</f>
        <v>705.9</v>
      </c>
      <c r="G67" s="72"/>
      <c r="H67" s="73" t="s">
        <v>219</v>
      </c>
      <c r="I67" s="55"/>
      <c r="J67" s="56"/>
      <c r="K67" s="56"/>
      <c r="L67" s="63"/>
      <c r="M67" s="61"/>
      <c r="N67" s="61"/>
      <c r="O67" s="91"/>
      <c r="P67" s="90"/>
    </row>
    <row r="68" ht="25.5" customHeight="1" spans="1:21">
      <c r="A68" s="19" t="s">
        <v>9</v>
      </c>
      <c r="B68" s="27"/>
      <c r="C68" s="74" t="s">
        <v>421</v>
      </c>
      <c r="D68" s="71">
        <f>11.2*2*17</f>
        <v>380.8</v>
      </c>
      <c r="E68" s="71">
        <f>11.2*14</f>
        <v>156.8</v>
      </c>
      <c r="F68" s="71">
        <f t="shared" ref="F67:F75" si="0">SUM(D68:E68)</f>
        <v>537.6</v>
      </c>
      <c r="G68" s="72"/>
      <c r="H68" s="73" t="s">
        <v>223</v>
      </c>
      <c r="I68" s="55"/>
      <c r="J68" s="56"/>
      <c r="K68" s="56"/>
      <c r="L68" s="63"/>
      <c r="M68" s="61"/>
      <c r="N68" s="61"/>
      <c r="O68" s="91"/>
      <c r="P68" s="90"/>
      <c r="Q68" s="102"/>
      <c r="R68" s="103"/>
      <c r="S68" s="103"/>
      <c r="T68" s="103"/>
      <c r="U68" s="104"/>
    </row>
    <row r="69" ht="25.5" customHeight="1" spans="1:16">
      <c r="A69" s="19" t="s">
        <v>104</v>
      </c>
      <c r="B69" s="27"/>
      <c r="C69" s="74" t="s">
        <v>422</v>
      </c>
      <c r="D69" s="71">
        <f>2*2*17</f>
        <v>68</v>
      </c>
      <c r="E69" s="71">
        <f>2*14</f>
        <v>28</v>
      </c>
      <c r="F69" s="71">
        <f t="shared" si="0"/>
        <v>96</v>
      </c>
      <c r="G69" s="72"/>
      <c r="H69" s="73" t="s">
        <v>226</v>
      </c>
      <c r="I69" s="55"/>
      <c r="J69" s="56"/>
      <c r="K69" s="56"/>
      <c r="L69" s="63"/>
      <c r="M69" s="61"/>
      <c r="N69" s="61"/>
      <c r="O69" s="91"/>
      <c r="P69" s="90"/>
    </row>
    <row r="70" ht="25.5" customHeight="1" spans="1:16">
      <c r="A70" s="19"/>
      <c r="B70" s="27"/>
      <c r="C70" s="70" t="s">
        <v>423</v>
      </c>
      <c r="D70" s="71"/>
      <c r="E70" s="71"/>
      <c r="F70" s="71">
        <f t="shared" si="0"/>
        <v>0</v>
      </c>
      <c r="G70" s="72"/>
      <c r="H70" s="73"/>
      <c r="I70" s="92"/>
      <c r="J70" s="63"/>
      <c r="K70" s="63"/>
      <c r="L70" s="68"/>
      <c r="M70" s="61"/>
      <c r="N70" s="61"/>
      <c r="P70" s="90"/>
    </row>
    <row r="71" ht="25.5" customHeight="1" spans="1:16">
      <c r="A71" s="19" t="s">
        <v>142</v>
      </c>
      <c r="B71" s="27"/>
      <c r="C71" s="74" t="s">
        <v>382</v>
      </c>
      <c r="D71" s="71">
        <f>2*5.2*3</f>
        <v>31.2</v>
      </c>
      <c r="E71" s="71">
        <f>5.2*3</f>
        <v>15.6</v>
      </c>
      <c r="F71" s="71">
        <f t="shared" si="0"/>
        <v>46.8</v>
      </c>
      <c r="G71" s="72"/>
      <c r="H71" s="73" t="s">
        <v>219</v>
      </c>
      <c r="I71" s="92"/>
      <c r="J71" s="63"/>
      <c r="K71" s="63"/>
      <c r="L71" s="68"/>
      <c r="M71" s="61"/>
      <c r="N71" s="61"/>
      <c r="O71" s="91"/>
      <c r="P71" s="90"/>
    </row>
    <row r="72" ht="25.5" customHeight="1" spans="1:16">
      <c r="A72" s="19" t="s">
        <v>144</v>
      </c>
      <c r="B72" s="27"/>
      <c r="C72" s="74" t="s">
        <v>383</v>
      </c>
      <c r="D72" s="71">
        <f>4.24*2*3</f>
        <v>25.44</v>
      </c>
      <c r="E72" s="71">
        <f>4.24*3</f>
        <v>12.72</v>
      </c>
      <c r="F72" s="71">
        <f t="shared" si="0"/>
        <v>38.16</v>
      </c>
      <c r="G72" s="72"/>
      <c r="H72" s="73" t="s">
        <v>219</v>
      </c>
      <c r="I72" s="92"/>
      <c r="J72" s="63"/>
      <c r="K72" s="63"/>
      <c r="L72" s="68"/>
      <c r="M72" s="61"/>
      <c r="N72" s="61"/>
      <c r="O72" s="91"/>
      <c r="P72" s="90"/>
    </row>
    <row r="73" ht="25.5" customHeight="1" spans="1:16">
      <c r="A73" s="19" t="s">
        <v>146</v>
      </c>
      <c r="B73" s="27"/>
      <c r="C73" s="74" t="s">
        <v>424</v>
      </c>
      <c r="D73" s="71">
        <f>18.56*2*3</f>
        <v>111.36</v>
      </c>
      <c r="E73" s="71">
        <f>18.56*3</f>
        <v>55.68</v>
      </c>
      <c r="F73" s="71">
        <f t="shared" si="0"/>
        <v>167.04</v>
      </c>
      <c r="G73" s="72"/>
      <c r="H73" s="73" t="s">
        <v>223</v>
      </c>
      <c r="I73" s="92"/>
      <c r="J73" s="63"/>
      <c r="K73" s="63"/>
      <c r="L73" s="64"/>
      <c r="M73" s="66"/>
      <c r="N73" s="61"/>
      <c r="O73" s="91"/>
      <c r="P73" s="90"/>
    </row>
    <row r="74" ht="25.5" customHeight="1" spans="1:16">
      <c r="A74" s="19" t="s">
        <v>148</v>
      </c>
      <c r="B74" s="27"/>
      <c r="C74" s="74" t="s">
        <v>425</v>
      </c>
      <c r="D74" s="71">
        <f>4*3</f>
        <v>12</v>
      </c>
      <c r="E74" s="71">
        <f>2*3</f>
        <v>6</v>
      </c>
      <c r="F74" s="71">
        <f t="shared" si="0"/>
        <v>18</v>
      </c>
      <c r="G74" s="72"/>
      <c r="H74" s="73" t="s">
        <v>226</v>
      </c>
      <c r="I74" s="67"/>
      <c r="J74" s="56"/>
      <c r="K74" s="56"/>
      <c r="L74" s="64"/>
      <c r="M74" s="66"/>
      <c r="N74" s="61"/>
      <c r="O74" s="91"/>
      <c r="P74" s="90"/>
    </row>
    <row r="75" ht="25.5" customHeight="1" spans="1:16">
      <c r="A75" s="19"/>
      <c r="B75" s="27"/>
      <c r="C75" s="74" t="s">
        <v>426</v>
      </c>
      <c r="D75" s="71">
        <f>13*2*3</f>
        <v>78</v>
      </c>
      <c r="E75" s="71">
        <f>13*3</f>
        <v>39</v>
      </c>
      <c r="F75" s="71">
        <f t="shared" si="0"/>
        <v>117</v>
      </c>
      <c r="G75" s="72"/>
      <c r="H75" s="73" t="s">
        <v>223</v>
      </c>
      <c r="I75" s="67"/>
      <c r="J75" s="56"/>
      <c r="K75" s="56"/>
      <c r="L75" s="64"/>
      <c r="M75" s="66"/>
      <c r="N75" s="61"/>
      <c r="O75" s="91"/>
      <c r="P75" s="93"/>
    </row>
    <row r="76" spans="1:15">
      <c r="A76" s="19"/>
      <c r="B76" s="27"/>
      <c r="C76" s="75" t="s">
        <v>387</v>
      </c>
      <c r="D76" s="71"/>
      <c r="E76" s="71" t="s">
        <v>427</v>
      </c>
      <c r="F76" s="76"/>
      <c r="G76" s="71"/>
      <c r="H76" s="72"/>
      <c r="I76" s="67"/>
      <c r="J76" s="56"/>
      <c r="K76" s="56"/>
      <c r="L76" s="64"/>
      <c r="M76" s="66"/>
      <c r="N76" s="61"/>
      <c r="O76" s="59"/>
    </row>
    <row r="77" ht="82.5" customHeight="1" spans="1:15">
      <c r="A77" s="19"/>
      <c r="B77" s="27"/>
      <c r="C77" s="77" t="s">
        <v>411</v>
      </c>
      <c r="D77" s="71"/>
      <c r="E77" s="71"/>
      <c r="F77" s="76"/>
      <c r="G77" s="71"/>
      <c r="H77" s="72"/>
      <c r="I77" s="67"/>
      <c r="J77" s="56"/>
      <c r="K77" s="56"/>
      <c r="L77" s="64"/>
      <c r="M77" s="66"/>
      <c r="N77" s="61"/>
      <c r="O77" s="59"/>
    </row>
    <row r="78" ht="25.5" customHeight="1" spans="1:16">
      <c r="A78" s="19"/>
      <c r="B78" s="27"/>
      <c r="C78" s="70" t="s">
        <v>428</v>
      </c>
      <c r="D78" s="71"/>
      <c r="E78" s="71"/>
      <c r="F78" s="71"/>
      <c r="G78" s="72"/>
      <c r="H78" s="73"/>
      <c r="I78" s="63"/>
      <c r="J78" s="63"/>
      <c r="K78" s="63"/>
      <c r="L78" s="56"/>
      <c r="M78" s="62"/>
      <c r="N78" s="61"/>
      <c r="P78" s="90"/>
    </row>
    <row r="79" ht="25.5" customHeight="1" spans="1:16">
      <c r="A79" s="19" t="s">
        <v>150</v>
      </c>
      <c r="B79" s="27"/>
      <c r="C79" s="74" t="s">
        <v>429</v>
      </c>
      <c r="D79" s="71">
        <f>9.08*17*17</f>
        <v>2624.12</v>
      </c>
      <c r="E79" s="71">
        <f>9.08*14</f>
        <v>127.12</v>
      </c>
      <c r="F79" s="71">
        <f>SUM(D79:E79)</f>
        <v>2751.24</v>
      </c>
      <c r="G79" s="72"/>
      <c r="H79" s="73" t="s">
        <v>219</v>
      </c>
      <c r="I79" s="63"/>
      <c r="J79" s="63"/>
      <c r="K79" s="63"/>
      <c r="L79" s="56"/>
      <c r="M79" s="62"/>
      <c r="N79" s="61"/>
      <c r="O79" s="91"/>
      <c r="P79" s="90"/>
    </row>
    <row r="80" ht="25.5" customHeight="1" spans="1:16">
      <c r="A80" s="19" t="s">
        <v>152</v>
      </c>
      <c r="B80" s="27"/>
      <c r="C80" s="74" t="s">
        <v>430</v>
      </c>
      <c r="D80" s="71">
        <f>6.72*2*17</f>
        <v>228.48</v>
      </c>
      <c r="E80" s="71">
        <f>6.72*14</f>
        <v>94.08</v>
      </c>
      <c r="F80" s="71">
        <f>SUM(D80:E80)</f>
        <v>322.56</v>
      </c>
      <c r="G80" s="72"/>
      <c r="H80" s="73" t="s">
        <v>219</v>
      </c>
      <c r="I80" s="63"/>
      <c r="J80" s="63"/>
      <c r="K80" s="63"/>
      <c r="L80" s="56"/>
      <c r="M80" s="62"/>
      <c r="N80" s="61"/>
      <c r="O80" s="91"/>
      <c r="P80" s="90"/>
    </row>
    <row r="81" spans="1:15">
      <c r="A81" s="19"/>
      <c r="B81" s="27"/>
      <c r="C81" s="74"/>
      <c r="D81" s="71"/>
      <c r="E81" s="71"/>
      <c r="F81" s="76"/>
      <c r="G81" s="71"/>
      <c r="H81" s="72"/>
      <c r="I81" s="63"/>
      <c r="J81" s="66"/>
      <c r="K81" s="68"/>
      <c r="L81" s="63"/>
      <c r="M81" s="61"/>
      <c r="N81" s="61"/>
      <c r="O81" s="59"/>
    </row>
    <row r="82" spans="1:15">
      <c r="A82" s="19"/>
      <c r="B82" s="27"/>
      <c r="C82" s="75" t="s">
        <v>257</v>
      </c>
      <c r="D82" s="71"/>
      <c r="E82" s="71"/>
      <c r="F82" s="76"/>
      <c r="G82" s="71"/>
      <c r="H82" s="72"/>
      <c r="I82" s="63"/>
      <c r="J82" s="66"/>
      <c r="K82" s="68"/>
      <c r="L82" s="63"/>
      <c r="M82" s="61"/>
      <c r="N82" s="61"/>
      <c r="O82" s="59"/>
    </row>
    <row r="83" ht="87.75" customHeight="1" spans="1:15">
      <c r="A83" s="19"/>
      <c r="B83" s="27"/>
      <c r="C83" s="78" t="s">
        <v>415</v>
      </c>
      <c r="D83" s="71"/>
      <c r="E83" s="71"/>
      <c r="F83" s="76"/>
      <c r="G83" s="71"/>
      <c r="H83" s="72"/>
      <c r="I83" s="55"/>
      <c r="J83" s="66"/>
      <c r="K83" s="68"/>
      <c r="L83" s="63"/>
      <c r="M83" s="61"/>
      <c r="N83" s="61"/>
      <c r="O83" s="59"/>
    </row>
    <row r="84" ht="25.5" customHeight="1" spans="1:16">
      <c r="A84" s="19"/>
      <c r="B84" s="27"/>
      <c r="C84" s="70" t="s">
        <v>431</v>
      </c>
      <c r="D84" s="71"/>
      <c r="E84" s="71"/>
      <c r="F84" s="71"/>
      <c r="G84" s="72"/>
      <c r="H84" s="73"/>
      <c r="I84" s="55"/>
      <c r="J84" s="56"/>
      <c r="K84" s="56"/>
      <c r="L84" s="68"/>
      <c r="M84" s="61"/>
      <c r="N84" s="61"/>
      <c r="P84" s="90"/>
    </row>
    <row r="85" ht="25.5" customHeight="1" spans="1:16">
      <c r="A85" s="19" t="s">
        <v>157</v>
      </c>
      <c r="B85" s="27"/>
      <c r="C85" s="74" t="s">
        <v>432</v>
      </c>
      <c r="D85" s="71">
        <f>36*2*17</f>
        <v>1224</v>
      </c>
      <c r="E85" s="71">
        <f>36*14</f>
        <v>504</v>
      </c>
      <c r="F85" s="71">
        <f t="shared" ref="F85:F90" si="1">SUM(D85:E85)</f>
        <v>1728</v>
      </c>
      <c r="G85" s="72"/>
      <c r="H85" s="73" t="s">
        <v>219</v>
      </c>
      <c r="I85" s="55"/>
      <c r="J85" s="56"/>
      <c r="K85" s="56"/>
      <c r="L85" s="56"/>
      <c r="M85" s="62"/>
      <c r="N85" s="61"/>
      <c r="O85" s="91"/>
      <c r="P85" s="90"/>
    </row>
    <row r="86" ht="13.5" customHeight="1" spans="1:15">
      <c r="A86" s="19"/>
      <c r="B86" s="27"/>
      <c r="C86" s="79"/>
      <c r="D86" s="71"/>
      <c r="E86" s="71"/>
      <c r="F86" s="76"/>
      <c r="G86" s="71"/>
      <c r="H86" s="72"/>
      <c r="I86" s="55"/>
      <c r="J86" s="56"/>
      <c r="K86" s="56"/>
      <c r="L86" s="56"/>
      <c r="M86" s="62"/>
      <c r="N86" s="61"/>
      <c r="O86" s="59"/>
    </row>
    <row r="87" spans="1:15">
      <c r="A87" s="19"/>
      <c r="B87" s="27"/>
      <c r="C87" s="74"/>
      <c r="D87" s="71"/>
      <c r="E87" s="71"/>
      <c r="F87" s="76"/>
      <c r="G87" s="71"/>
      <c r="H87" s="72"/>
      <c r="I87" s="55"/>
      <c r="J87" s="56"/>
      <c r="K87" s="56"/>
      <c r="L87" s="56"/>
      <c r="M87" s="62"/>
      <c r="N87" s="61"/>
      <c r="O87" s="59"/>
    </row>
    <row r="88" ht="97" customHeight="1" spans="1:15">
      <c r="A88" s="19"/>
      <c r="B88" s="27"/>
      <c r="C88" s="70" t="s">
        <v>396</v>
      </c>
      <c r="D88" s="71"/>
      <c r="E88" s="71"/>
      <c r="F88" s="76"/>
      <c r="G88" s="72"/>
      <c r="H88" s="80"/>
      <c r="I88" s="67"/>
      <c r="J88" s="56"/>
      <c r="K88" s="56"/>
      <c r="L88" s="63"/>
      <c r="M88" s="61"/>
      <c r="N88" s="61"/>
      <c r="O88" s="59"/>
    </row>
    <row r="89" ht="25.5" customHeight="1" spans="1:16">
      <c r="A89" s="19" t="s">
        <v>8</v>
      </c>
      <c r="B89" s="27"/>
      <c r="C89" s="70" t="s">
        <v>397</v>
      </c>
      <c r="D89" s="71">
        <f>1.51*2*2*17</f>
        <v>102.68</v>
      </c>
      <c r="E89" s="71">
        <f>1.51*2*14</f>
        <v>42.28</v>
      </c>
      <c r="F89" s="71">
        <f t="shared" si="1"/>
        <v>144.96</v>
      </c>
      <c r="G89" s="73"/>
      <c r="H89" s="73" t="s">
        <v>219</v>
      </c>
      <c r="I89" s="67"/>
      <c r="J89" s="56"/>
      <c r="K89" s="56"/>
      <c r="L89" s="63"/>
      <c r="M89" s="61"/>
      <c r="N89" s="61"/>
      <c r="O89" s="91"/>
      <c r="P89" s="90"/>
    </row>
    <row r="90" ht="15" customHeight="1" spans="1:15">
      <c r="A90" s="19" t="s">
        <v>9</v>
      </c>
      <c r="B90" s="27"/>
      <c r="C90" s="70" t="s">
        <v>398</v>
      </c>
      <c r="D90" s="71">
        <f>1.51*2*2*17</f>
        <v>102.68</v>
      </c>
      <c r="E90" s="71">
        <f>1.51*2*14</f>
        <v>42.28</v>
      </c>
      <c r="F90" s="71">
        <f t="shared" si="1"/>
        <v>144.96</v>
      </c>
      <c r="G90" s="73"/>
      <c r="H90" s="73" t="s">
        <v>219</v>
      </c>
      <c r="I90" s="67"/>
      <c r="J90" s="56"/>
      <c r="K90" s="56"/>
      <c r="L90" s="63"/>
      <c r="M90" s="61"/>
      <c r="N90" s="61"/>
      <c r="O90" s="59"/>
    </row>
    <row r="91" ht="15" customHeight="1" spans="1:15">
      <c r="A91" s="19"/>
      <c r="B91" s="27"/>
      <c r="C91" s="74"/>
      <c r="D91" s="71"/>
      <c r="E91" s="71"/>
      <c r="F91" s="81"/>
      <c r="G91" s="82"/>
      <c r="H91" s="72"/>
      <c r="I91" s="67"/>
      <c r="J91" s="56"/>
      <c r="K91" s="56"/>
      <c r="L91" s="63"/>
      <c r="M91" s="61"/>
      <c r="N91" s="61"/>
      <c r="O91" s="59"/>
    </row>
    <row r="92" ht="15.75" customHeight="1" spans="1:15">
      <c r="A92" s="19"/>
      <c r="B92" s="27"/>
      <c r="C92" s="83" t="s">
        <v>332</v>
      </c>
      <c r="D92" s="71"/>
      <c r="E92" s="71"/>
      <c r="F92" s="81"/>
      <c r="G92" s="82"/>
      <c r="H92" s="72"/>
      <c r="I92" s="67"/>
      <c r="J92" s="56"/>
      <c r="K92" s="56"/>
      <c r="L92" s="63"/>
      <c r="M92" s="61"/>
      <c r="N92" s="61"/>
      <c r="O92" s="59"/>
    </row>
    <row r="93" ht="15.75" customHeight="1" spans="1:15">
      <c r="A93" s="19"/>
      <c r="B93" s="27"/>
      <c r="C93" s="74"/>
      <c r="D93" s="71"/>
      <c r="E93" s="71"/>
      <c r="F93" s="81"/>
      <c r="G93" s="82"/>
      <c r="H93" s="72"/>
      <c r="I93" s="63"/>
      <c r="J93" s="63"/>
      <c r="K93" s="63"/>
      <c r="L93" s="68"/>
      <c r="M93" s="61"/>
      <c r="N93" s="61"/>
      <c r="O93" s="59"/>
    </row>
    <row r="94" ht="24" spans="1:15">
      <c r="A94" s="19"/>
      <c r="B94" s="27"/>
      <c r="C94" s="84" t="s">
        <v>399</v>
      </c>
      <c r="D94" s="71"/>
      <c r="E94" s="71"/>
      <c r="F94" s="81"/>
      <c r="G94" s="82"/>
      <c r="H94" s="72"/>
      <c r="I94" s="63"/>
      <c r="J94" s="63"/>
      <c r="K94" s="63"/>
      <c r="L94" s="68"/>
      <c r="M94" s="61"/>
      <c r="N94" s="61"/>
      <c r="O94" s="59"/>
    </row>
    <row r="95" spans="1:15">
      <c r="A95" s="19"/>
      <c r="B95" s="27"/>
      <c r="C95" s="85"/>
      <c r="D95" s="71"/>
      <c r="E95" s="71"/>
      <c r="F95" s="86"/>
      <c r="G95" s="87"/>
      <c r="H95" s="88"/>
      <c r="I95" s="63"/>
      <c r="J95" s="63"/>
      <c r="K95" s="63"/>
      <c r="L95" s="68"/>
      <c r="M95" s="61"/>
      <c r="N95" s="61"/>
      <c r="O95" s="59"/>
    </row>
    <row r="96" spans="1:15">
      <c r="A96" s="19"/>
      <c r="B96" s="27"/>
      <c r="C96" s="85"/>
      <c r="D96" s="71"/>
      <c r="E96" s="71"/>
      <c r="F96" s="41"/>
      <c r="G96" s="87"/>
      <c r="H96" s="88"/>
      <c r="I96" s="63"/>
      <c r="J96" s="63"/>
      <c r="K96" s="63"/>
      <c r="L96" s="68"/>
      <c r="M96" s="61"/>
      <c r="N96" s="61"/>
      <c r="O96" s="59"/>
    </row>
    <row r="97" spans="1:15">
      <c r="A97" s="19"/>
      <c r="B97" s="27"/>
      <c r="C97" s="89" t="s">
        <v>200</v>
      </c>
      <c r="D97" s="71"/>
      <c r="E97" s="71"/>
      <c r="F97" s="41"/>
      <c r="G97" s="87"/>
      <c r="H97" s="88"/>
      <c r="I97" s="55"/>
      <c r="J97" s="56"/>
      <c r="K97" s="68"/>
      <c r="L97" s="94"/>
      <c r="M97" s="95" t="s">
        <v>334</v>
      </c>
      <c r="N97" s="96"/>
      <c r="O97" s="59"/>
    </row>
    <row r="98" spans="1:15">
      <c r="A98" s="19"/>
      <c r="B98" s="27"/>
      <c r="C98" s="74"/>
      <c r="D98" s="71"/>
      <c r="E98" s="71"/>
      <c r="F98" s="76"/>
      <c r="G98" s="71"/>
      <c r="H98" s="72"/>
      <c r="I98" s="55"/>
      <c r="J98" s="56"/>
      <c r="K98" s="56"/>
      <c r="L98" s="68"/>
      <c r="M98" s="61"/>
      <c r="N98" s="61"/>
      <c r="O98" s="59"/>
    </row>
    <row r="99" spans="1:15">
      <c r="A99" s="19"/>
      <c r="B99" s="27"/>
      <c r="C99" s="74"/>
      <c r="D99" s="71"/>
      <c r="E99" s="71"/>
      <c r="F99" s="76"/>
      <c r="G99" s="71"/>
      <c r="H99" s="72"/>
      <c r="I99" s="55"/>
      <c r="J99" s="56"/>
      <c r="K99" s="56"/>
      <c r="L99" s="56"/>
      <c r="M99" s="62"/>
      <c r="N99" s="97"/>
      <c r="O99" s="59"/>
    </row>
    <row r="100" spans="9:14">
      <c r="I100" s="55"/>
      <c r="J100" s="56"/>
      <c r="K100" s="56"/>
      <c r="L100" s="56"/>
      <c r="M100" s="62"/>
      <c r="N100" s="97"/>
    </row>
    <row r="101" spans="9:14">
      <c r="I101" s="63"/>
      <c r="J101" s="63"/>
      <c r="K101" s="63"/>
      <c r="L101" s="56"/>
      <c r="M101" s="62"/>
      <c r="N101" s="97"/>
    </row>
    <row r="102" spans="9:14">
      <c r="I102" s="63"/>
      <c r="J102" s="63"/>
      <c r="K102" s="63"/>
      <c r="L102" s="63"/>
      <c r="M102" s="61"/>
      <c r="N102" s="61"/>
    </row>
    <row r="103" spans="9:14">
      <c r="I103" s="63"/>
      <c r="J103" s="63"/>
      <c r="K103" s="63"/>
      <c r="L103" s="63"/>
      <c r="M103" s="61"/>
      <c r="N103" s="61"/>
    </row>
    <row r="104" spans="9:14">
      <c r="I104" s="63"/>
      <c r="J104" s="63"/>
      <c r="K104" s="63"/>
      <c r="L104" s="63"/>
      <c r="M104" s="61"/>
      <c r="N104" s="61"/>
    </row>
    <row r="105" spans="9:14">
      <c r="I105" s="63"/>
      <c r="J105" s="63"/>
      <c r="K105" s="63"/>
      <c r="L105" s="63"/>
      <c r="M105" s="61"/>
      <c r="N105" s="61"/>
    </row>
    <row r="106" spans="9:14">
      <c r="I106" s="63"/>
      <c r="J106" s="63"/>
      <c r="K106" s="63"/>
      <c r="L106" s="63"/>
      <c r="M106" s="61"/>
      <c r="N106" s="61"/>
    </row>
    <row r="107" spans="9:14">
      <c r="I107" s="63"/>
      <c r="J107" s="63"/>
      <c r="K107" s="63"/>
      <c r="L107" s="63"/>
      <c r="M107" s="61"/>
      <c r="N107" s="61"/>
    </row>
    <row r="108" spans="9:14">
      <c r="I108" s="55"/>
      <c r="J108" s="55"/>
      <c r="K108" s="68"/>
      <c r="L108" s="63"/>
      <c r="M108" s="61"/>
      <c r="N108" s="61"/>
    </row>
    <row r="109" spans="9:14">
      <c r="I109" s="55"/>
      <c r="J109" s="56"/>
      <c r="K109" s="68"/>
      <c r="L109" s="63"/>
      <c r="M109" s="61"/>
      <c r="N109" s="61"/>
    </row>
    <row r="110" spans="9:14">
      <c r="I110" s="55"/>
      <c r="J110" s="56"/>
      <c r="K110" s="68"/>
      <c r="L110" s="63"/>
      <c r="M110" s="61"/>
      <c r="N110" s="61"/>
    </row>
    <row r="111" spans="9:14">
      <c r="I111" s="55"/>
      <c r="J111" s="56"/>
      <c r="K111" s="68"/>
      <c r="L111" s="63"/>
      <c r="M111" s="61"/>
      <c r="N111" s="61"/>
    </row>
    <row r="112" spans="9:14">
      <c r="I112" s="55"/>
      <c r="J112" s="56"/>
      <c r="K112" s="56"/>
      <c r="L112" s="63"/>
      <c r="M112" s="61"/>
      <c r="N112" s="61"/>
    </row>
    <row r="113" spans="9:14">
      <c r="I113" s="55"/>
      <c r="J113" s="56"/>
      <c r="K113" s="56"/>
      <c r="L113" s="56"/>
      <c r="M113" s="61"/>
      <c r="N113" s="61"/>
    </row>
    <row r="114" spans="9:14">
      <c r="I114" s="55"/>
      <c r="J114" s="56"/>
      <c r="K114" s="68"/>
      <c r="L114" s="56"/>
      <c r="M114" s="57"/>
      <c r="N114" s="98"/>
    </row>
    <row r="115" spans="9:14">
      <c r="I115" s="55"/>
      <c r="J115" s="56"/>
      <c r="K115" s="68"/>
      <c r="L115" s="56"/>
      <c r="M115" s="57"/>
      <c r="N115" s="98"/>
    </row>
    <row r="116" spans="9:14">
      <c r="I116" s="55"/>
      <c r="J116" s="56"/>
      <c r="K116" s="56"/>
      <c r="L116" s="99"/>
      <c r="M116" s="57"/>
      <c r="N116" s="57"/>
    </row>
    <row r="117" spans="9:14">
      <c r="I117" s="55"/>
      <c r="J117" s="56"/>
      <c r="K117" s="56"/>
      <c r="L117" s="63"/>
      <c r="M117" s="61"/>
      <c r="N117" s="61"/>
    </row>
    <row r="118" spans="9:14">
      <c r="I118" s="55"/>
      <c r="J118" s="56"/>
      <c r="K118" s="56"/>
      <c r="L118" s="63"/>
      <c r="M118" s="61"/>
      <c r="N118" s="61"/>
    </row>
    <row r="119" spans="9:14">
      <c r="I119" s="63" t="s">
        <v>294</v>
      </c>
      <c r="J119" s="63"/>
      <c r="K119" s="63"/>
      <c r="L119" s="63"/>
      <c r="M119" s="61"/>
      <c r="N119" s="61"/>
    </row>
    <row r="120" spans="9:14">
      <c r="I120" s="63" t="s">
        <v>294</v>
      </c>
      <c r="J120" s="63"/>
      <c r="K120" s="63"/>
      <c r="L120" s="63"/>
      <c r="M120" s="61"/>
      <c r="N120" s="61"/>
    </row>
    <row r="121" spans="9:14">
      <c r="I121" s="63" t="s">
        <v>294</v>
      </c>
      <c r="J121" s="63"/>
      <c r="K121" s="63"/>
      <c r="L121" s="63"/>
      <c r="M121" s="61"/>
      <c r="N121" s="61"/>
    </row>
    <row r="122" spans="9:14">
      <c r="I122" s="63" t="s">
        <v>294</v>
      </c>
      <c r="J122" s="63"/>
      <c r="K122" s="63"/>
      <c r="L122" s="63"/>
      <c r="M122" s="61"/>
      <c r="N122" s="61"/>
    </row>
    <row r="123" spans="9:14">
      <c r="I123" s="63" t="s">
        <v>294</v>
      </c>
      <c r="J123" s="63"/>
      <c r="K123" s="63"/>
      <c r="L123" s="100"/>
      <c r="M123" s="100"/>
      <c r="N123" s="101"/>
    </row>
    <row r="124" spans="9:14">
      <c r="I124" s="63" t="s">
        <v>294</v>
      </c>
      <c r="J124" s="63"/>
      <c r="K124" s="63"/>
      <c r="L124" s="63"/>
      <c r="M124" s="61"/>
      <c r="N124" s="61"/>
    </row>
    <row r="125" spans="9:14">
      <c r="I125" s="63" t="s">
        <v>294</v>
      </c>
      <c r="J125" s="63"/>
      <c r="K125" s="63"/>
      <c r="L125" s="99"/>
      <c r="M125" s="99"/>
      <c r="N125" s="101"/>
    </row>
    <row r="126" spans="9:14">
      <c r="I126" s="63" t="s">
        <v>294</v>
      </c>
      <c r="J126" s="63"/>
      <c r="K126" s="63"/>
      <c r="L126" s="99"/>
      <c r="M126" s="99"/>
      <c r="N126" s="101"/>
    </row>
    <row r="127" spans="9:14">
      <c r="I127" s="63" t="s">
        <v>294</v>
      </c>
      <c r="J127" s="63"/>
      <c r="K127" s="63"/>
      <c r="L127" s="63"/>
      <c r="M127" s="61"/>
      <c r="N127" s="61"/>
    </row>
    <row r="128" spans="9:14">
      <c r="I128" s="63" t="s">
        <v>294</v>
      </c>
      <c r="J128" s="63"/>
      <c r="K128" s="63"/>
      <c r="L128" s="63"/>
      <c r="M128" s="61"/>
      <c r="N128" s="61"/>
    </row>
    <row r="129" spans="9:14">
      <c r="I129" s="67"/>
      <c r="J129" s="56"/>
      <c r="K129" s="56"/>
      <c r="L129" s="63"/>
      <c r="M129" s="61"/>
      <c r="N129" s="61"/>
    </row>
    <row r="130" spans="9:14">
      <c r="I130" s="105"/>
      <c r="J130" s="56"/>
      <c r="K130" s="56"/>
      <c r="L130" s="63"/>
      <c r="M130" s="61"/>
      <c r="N130" s="61"/>
    </row>
    <row r="131" spans="9:14">
      <c r="I131" s="105"/>
      <c r="J131" s="56"/>
      <c r="K131" s="56"/>
      <c r="L131" s="63"/>
      <c r="M131" s="61"/>
      <c r="N131" s="61"/>
    </row>
    <row r="132" spans="9:14">
      <c r="I132" s="99"/>
      <c r="J132" s="101"/>
      <c r="K132" s="99"/>
      <c r="L132" s="99"/>
      <c r="M132" s="99"/>
      <c r="N132" s="101"/>
    </row>
    <row r="133" spans="9:14">
      <c r="I133" s="106"/>
      <c r="J133" s="63"/>
      <c r="K133" s="63"/>
      <c r="L133" s="99"/>
      <c r="M133" s="99"/>
      <c r="N133" s="101"/>
    </row>
    <row r="134" spans="9:14">
      <c r="I134" s="106" t="s">
        <v>294</v>
      </c>
      <c r="J134" s="63"/>
      <c r="K134" s="63"/>
      <c r="L134" s="63"/>
      <c r="M134" s="61"/>
      <c r="N134" s="61"/>
    </row>
    <row r="135" spans="9:14">
      <c r="I135" s="106"/>
      <c r="J135" s="63"/>
      <c r="K135" s="63"/>
      <c r="L135" s="99"/>
      <c r="M135" s="57"/>
      <c r="N135" s="57"/>
    </row>
    <row r="136" spans="9:14">
      <c r="I136" s="106"/>
      <c r="J136" s="63"/>
      <c r="K136" s="63"/>
      <c r="L136" s="99"/>
      <c r="M136" s="57"/>
      <c r="N136" s="57"/>
    </row>
    <row r="137" spans="9:14">
      <c r="I137" s="100"/>
      <c r="J137" s="101"/>
      <c r="K137" s="100"/>
      <c r="L137" s="56"/>
      <c r="M137" s="61"/>
      <c r="N137" s="61"/>
    </row>
    <row r="138" spans="9:14">
      <c r="I138" s="106" t="s">
        <v>294</v>
      </c>
      <c r="J138" s="63"/>
      <c r="K138" s="63"/>
      <c r="L138" s="56"/>
      <c r="M138" s="61"/>
      <c r="N138" s="61"/>
    </row>
    <row r="139" spans="9:14">
      <c r="I139" s="99"/>
      <c r="J139" s="101"/>
      <c r="K139" s="99"/>
      <c r="L139" s="68"/>
      <c r="M139" s="61"/>
      <c r="N139" s="61"/>
    </row>
    <row r="140" spans="9:14">
      <c r="I140" s="99"/>
      <c r="J140" s="101"/>
      <c r="K140" s="99"/>
      <c r="L140" s="56"/>
      <c r="M140" s="61"/>
      <c r="N140" s="61"/>
    </row>
    <row r="141" spans="9:14">
      <c r="I141" s="106" t="s">
        <v>294</v>
      </c>
      <c r="J141" s="63"/>
      <c r="K141" s="63"/>
      <c r="L141" s="63"/>
      <c r="M141" s="61"/>
      <c r="N141" s="61"/>
    </row>
    <row r="142" spans="9:14">
      <c r="I142" s="106" t="s">
        <v>294</v>
      </c>
      <c r="J142" s="63"/>
      <c r="K142" s="63"/>
      <c r="L142" s="56"/>
      <c r="M142" s="61"/>
      <c r="N142" s="61"/>
    </row>
    <row r="143" spans="9:14">
      <c r="I143" s="106" t="s">
        <v>294</v>
      </c>
      <c r="J143" s="63"/>
      <c r="K143" s="63"/>
      <c r="L143" s="56"/>
      <c r="M143" s="61"/>
      <c r="N143" s="61"/>
    </row>
    <row r="144" spans="9:14">
      <c r="I144" s="106" t="s">
        <v>294</v>
      </c>
      <c r="J144" s="63"/>
      <c r="K144" s="63"/>
      <c r="L144" s="56"/>
      <c r="M144" s="61"/>
      <c r="N144" s="61"/>
    </row>
    <row r="145" spans="9:14">
      <c r="I145" s="106" t="s">
        <v>294</v>
      </c>
      <c r="J145" s="63"/>
      <c r="K145" s="63"/>
      <c r="L145" s="56"/>
      <c r="M145" s="62"/>
      <c r="N145" s="61"/>
    </row>
    <row r="146" spans="9:14">
      <c r="I146" s="106"/>
      <c r="J146" s="101"/>
      <c r="K146" s="99"/>
      <c r="L146" s="94"/>
      <c r="M146" s="95" t="s">
        <v>334</v>
      </c>
      <c r="N146" s="96"/>
    </row>
    <row r="147" spans="9:11">
      <c r="I147" s="106"/>
      <c r="J147" s="101"/>
      <c r="K147" s="99"/>
    </row>
    <row r="148" spans="9:11">
      <c r="I148" s="63"/>
      <c r="J148" s="63"/>
      <c r="K148" s="63"/>
    </row>
    <row r="149" spans="9:11">
      <c r="I149" s="99"/>
      <c r="J149" s="101"/>
      <c r="K149" s="99"/>
    </row>
    <row r="150" spans="9:11">
      <c r="I150" s="67"/>
      <c r="J150" s="56"/>
      <c r="K150" s="56"/>
    </row>
    <row r="151" spans="9:11">
      <c r="I151" s="67"/>
      <c r="J151" s="56"/>
      <c r="K151" s="56"/>
    </row>
    <row r="152" spans="9:11">
      <c r="I152" s="63"/>
      <c r="J152" s="63"/>
      <c r="K152" s="63"/>
    </row>
    <row r="153" spans="9:11">
      <c r="I153" s="67"/>
      <c r="J153" s="56"/>
      <c r="K153" s="68"/>
    </row>
    <row r="154" spans="9:11">
      <c r="I154" s="67"/>
      <c r="J154" s="56"/>
      <c r="K154" s="56"/>
    </row>
    <row r="155" spans="9:11">
      <c r="I155" s="63"/>
      <c r="J155" s="63"/>
      <c r="K155" s="63"/>
    </row>
    <row r="156" spans="9:11">
      <c r="I156" s="67"/>
      <c r="J156" s="56"/>
      <c r="K156" s="56"/>
    </row>
    <row r="157" spans="9:11">
      <c r="I157" s="55"/>
      <c r="J157" s="56"/>
      <c r="K157" s="56"/>
    </row>
    <row r="158" spans="9:11">
      <c r="I158" s="55"/>
      <c r="J158" s="56"/>
      <c r="K158" s="56"/>
    </row>
    <row r="159" spans="9:11">
      <c r="I159" s="55"/>
      <c r="J159" s="56"/>
      <c r="K159" s="56"/>
    </row>
    <row r="160" spans="9:11">
      <c r="I160" s="55"/>
      <c r="J160" s="56"/>
      <c r="K160" s="56"/>
    </row>
    <row r="161" spans="9:11">
      <c r="I161" s="55"/>
      <c r="J161" s="56"/>
      <c r="K161" s="56"/>
    </row>
    <row r="162" spans="9:11">
      <c r="I162" s="55"/>
      <c r="J162" s="56"/>
      <c r="K162" s="56"/>
    </row>
    <row r="163" spans="9:11">
      <c r="I163" s="55"/>
      <c r="J163" s="56"/>
      <c r="K163" s="56"/>
    </row>
  </sheetData>
  <mergeCells count="12">
    <mergeCell ref="B6:C6"/>
    <mergeCell ref="B8:C8"/>
    <mergeCell ref="B62:C62"/>
    <mergeCell ref="B64:C64"/>
    <mergeCell ref="A1:A2"/>
    <mergeCell ref="D1:D2"/>
    <mergeCell ref="E1:E2"/>
    <mergeCell ref="F1:F2"/>
    <mergeCell ref="G1:G2"/>
    <mergeCell ref="H1:H2"/>
    <mergeCell ref="O1:O2"/>
    <mergeCell ref="B1:C2"/>
  </mergeCells>
  <pageMargins left="0.708661417322835" right="0.708661417322835" top="0.748031496062992" bottom="0.748031496062992" header="0.31496062992126" footer="0.31496062992126"/>
  <pageSetup paperSize="9" scale="58" orientation="portrait"/>
  <headerFooter>
    <oddFooter>&amp;L&amp;"Arial,常规"&amp;9S055\&amp;"宋体,常规"招标文件&amp;"Arial,常规"\&amp;"宋体,常规"户内及公共区域精装修工程（标段一）&amp;"Arial,常规"\BQ\&amp;F/ZJ:WSJ:zrk&amp;R&amp;"Arial,常规"&amp;9- &amp;A/&amp;P -</oddFooter>
  </headerFooter>
  <rowBreaks count="2" manualBreakCount="2">
    <brk id="62" max="16383" man="1"/>
    <brk id="87" max="14"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GS</vt:lpstr>
      <vt:lpstr>措施费</vt:lpstr>
      <vt:lpstr>B1</vt:lpstr>
      <vt:lpstr>B2</vt:lpstr>
      <vt:lpstr>B3</vt:lpstr>
      <vt:lpstr>地下室</vt:lpstr>
      <vt:lpstr>首层</vt:lpstr>
      <vt:lpstr>标准层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LXR</cp:lastModifiedBy>
  <dcterms:created xsi:type="dcterms:W3CDTF">2019-11-15T02:25:00Z</dcterms:created>
  <cp:lastPrinted>2020-03-30T02:38:00Z</cp:lastPrinted>
  <dcterms:modified xsi:type="dcterms:W3CDTF">2023-06-11T16:03:06Z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5144EFBF708D44CB8C5BCA7CBF454127</vt:lpwstr>
  </property>
</Properties>
</file>