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570" activeTab="5"/>
  </bookViews>
  <sheets>
    <sheet name="汇总" sheetId="9" r:id="rId1"/>
    <sheet name="1-3#楼" sheetId="1" r:id="rId2"/>
    <sheet name="4-6#楼 " sheetId="3" r:id="rId3"/>
    <sheet name="5楼 " sheetId="4" r:id="rId4"/>
    <sheet name="7-8#楼 " sheetId="5" r:id="rId5"/>
    <sheet name="普通地库" sheetId="6" r:id="rId6"/>
    <sheet name="人防地库" sheetId="7" r:id="rId7"/>
    <sheet name="10#11#" sheetId="8" r:id="rId8"/>
  </sheets>
  <definedNames>
    <definedName name="_xlnm._FilterDatabase" localSheetId="0" hidden="1">汇总!#REF!</definedName>
    <definedName name="_xlnm._FilterDatabase" localSheetId="5" hidden="1">普通地库!$A$1:$K$11</definedName>
    <definedName name="_xlnm._FilterDatabase" localSheetId="6" hidden="1">人防地库!$A$1:$K$18</definedName>
    <definedName name="_xlnm.Print_Area" localSheetId="0">汇总!$A$1:$H$40</definedName>
  </definedNames>
  <calcPr calcId="144525"/>
</workbook>
</file>

<file path=xl/calcChain.xml><?xml version="1.0" encoding="utf-8"?>
<calcChain xmlns="http://schemas.openxmlformats.org/spreadsheetml/2006/main">
  <c r="H39" i="9" l="1"/>
  <c r="G39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" i="9"/>
  <c r="I8" i="7" l="1"/>
  <c r="H7" i="8"/>
  <c r="I6" i="8"/>
  <c r="I5" i="8"/>
  <c r="I7" i="8" s="1"/>
  <c r="I4" i="8"/>
  <c r="H18" i="7"/>
  <c r="I17" i="7"/>
  <c r="I16" i="7"/>
  <c r="I15" i="7"/>
  <c r="I14" i="7"/>
  <c r="I13" i="7"/>
  <c r="I12" i="7"/>
  <c r="I11" i="7"/>
  <c r="I10" i="7"/>
  <c r="I9" i="7"/>
  <c r="I7" i="7"/>
  <c r="I6" i="7"/>
  <c r="I5" i="7"/>
  <c r="I4" i="7"/>
  <c r="I18" i="7" s="1"/>
  <c r="H11" i="6"/>
  <c r="I10" i="6"/>
  <c r="I9" i="6"/>
  <c r="I8" i="6"/>
  <c r="I7" i="6"/>
  <c r="I6" i="6"/>
  <c r="I5" i="6"/>
  <c r="I4" i="6"/>
  <c r="I11" i="6" s="1"/>
  <c r="H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22" i="5" s="1"/>
  <c r="H16" i="4"/>
  <c r="I15" i="4"/>
  <c r="I14" i="4"/>
  <c r="I13" i="4"/>
  <c r="I12" i="4"/>
  <c r="I11" i="4"/>
  <c r="I10" i="4"/>
  <c r="I9" i="4"/>
  <c r="I8" i="4"/>
  <c r="I7" i="4"/>
  <c r="I6" i="4"/>
  <c r="I5" i="4"/>
  <c r="I4" i="4"/>
  <c r="I16" i="4" s="1"/>
  <c r="H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30" i="3" s="1"/>
  <c r="I6" i="3"/>
  <c r="I5" i="3"/>
  <c r="I4" i="3"/>
  <c r="H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8" i="1" l="1"/>
</calcChain>
</file>

<file path=xl/sharedStrings.xml><?xml version="1.0" encoding="utf-8"?>
<sst xmlns="http://schemas.openxmlformats.org/spreadsheetml/2006/main" count="483" uniqueCount="122">
  <si>
    <t>楼号</t>
  </si>
  <si>
    <t>序号</t>
  </si>
  <si>
    <t>项目类型</t>
  </si>
  <si>
    <t>材 质</t>
  </si>
  <si>
    <t>设计编号</t>
  </si>
  <si>
    <t>宽度</t>
  </si>
  <si>
    <t>高度</t>
  </si>
  <si>
    <t>数量</t>
  </si>
  <si>
    <t>面积</t>
  </si>
  <si>
    <t>分 布 楼 层</t>
  </si>
  <si>
    <t>备 注</t>
  </si>
  <si>
    <t>（mm）</t>
  </si>
  <si>
    <t>（樘）</t>
  </si>
  <si>
    <t>（m2）</t>
  </si>
  <si>
    <t>DF</t>
  </si>
  <si>
    <t>1F</t>
  </si>
  <si>
    <t>2-11F</t>
  </si>
  <si>
    <t>机房层</t>
  </si>
  <si>
    <t>进户门</t>
  </si>
  <si>
    <t>钢 木</t>
  </si>
  <si>
    <t>FM乙1222</t>
  </si>
  <si>
    <t>四面框</t>
  </si>
  <si>
    <t>防火门</t>
  </si>
  <si>
    <t>钢 质</t>
  </si>
  <si>
    <t>FM乙1122</t>
  </si>
  <si>
    <t>FM丙1118</t>
  </si>
  <si>
    <r>
      <t>2×</t>
    </r>
    <r>
      <rPr>
        <b/>
        <sz val="11"/>
        <color theme="1"/>
        <rFont val="宋体"/>
        <charset val="134"/>
        <scheme val="minor"/>
      </rPr>
      <t>10</t>
    </r>
  </si>
  <si>
    <t>FM丙0918</t>
  </si>
  <si>
    <t>FM甲1221</t>
  </si>
  <si>
    <t>FM甲2021</t>
  </si>
  <si>
    <t>FM甲1121</t>
  </si>
  <si>
    <t>FM甲1521</t>
  </si>
  <si>
    <t>合   计</t>
  </si>
  <si>
    <t>说明：以上所有型号均参照图集12J609</t>
  </si>
  <si>
    <t>2-18F</t>
  </si>
  <si>
    <t>4#</t>
  </si>
  <si>
    <r>
      <t>4</t>
    </r>
    <r>
      <rPr>
        <b/>
        <sz val="11"/>
        <color theme="1"/>
        <rFont val="Arial"/>
        <family val="2"/>
      </rPr>
      <t>×</t>
    </r>
    <r>
      <rPr>
        <b/>
        <sz val="11"/>
        <color theme="1"/>
        <rFont val="宋体"/>
        <charset val="134"/>
        <scheme val="minor"/>
      </rPr>
      <t>17</t>
    </r>
  </si>
  <si>
    <r>
      <t>2×</t>
    </r>
    <r>
      <rPr>
        <b/>
        <sz val="11"/>
        <color theme="1"/>
        <rFont val="宋体"/>
        <charset val="134"/>
        <scheme val="minor"/>
      </rPr>
      <t>17</t>
    </r>
  </si>
  <si>
    <t>FM乙1222a</t>
  </si>
  <si>
    <t>FM丙1218</t>
  </si>
  <si>
    <t>FM甲1321</t>
  </si>
  <si>
    <t>FM甲1921</t>
  </si>
  <si>
    <t>FM甲1221'</t>
  </si>
  <si>
    <t>6#</t>
  </si>
  <si>
    <t>2-15F</t>
  </si>
  <si>
    <t>5#</t>
  </si>
  <si>
    <r>
      <t>4</t>
    </r>
    <r>
      <rPr>
        <b/>
        <sz val="11"/>
        <color theme="1"/>
        <rFont val="Arial"/>
        <family val="2"/>
      </rPr>
      <t>×</t>
    </r>
    <r>
      <rPr>
        <b/>
        <sz val="11"/>
        <color theme="1"/>
        <rFont val="宋体"/>
        <charset val="134"/>
        <scheme val="minor"/>
      </rPr>
      <t>14</t>
    </r>
  </si>
  <si>
    <r>
      <t>2×</t>
    </r>
    <r>
      <rPr>
        <b/>
        <sz val="11"/>
        <color theme="1"/>
        <rFont val="宋体"/>
        <charset val="134"/>
        <scheme val="minor"/>
      </rPr>
      <t>14</t>
    </r>
  </si>
  <si>
    <t>7#</t>
  </si>
  <si>
    <r>
      <t>6×</t>
    </r>
    <r>
      <rPr>
        <b/>
        <sz val="11"/>
        <color theme="1"/>
        <rFont val="宋体"/>
        <charset val="134"/>
        <scheme val="minor"/>
      </rPr>
      <t>17</t>
    </r>
  </si>
  <si>
    <r>
      <t>3×</t>
    </r>
    <r>
      <rPr>
        <b/>
        <sz val="11"/>
        <color theme="1"/>
        <rFont val="宋体"/>
        <charset val="134"/>
        <scheme val="minor"/>
      </rPr>
      <t>17</t>
    </r>
  </si>
  <si>
    <t>8#</t>
  </si>
  <si>
    <t>普通地库</t>
  </si>
  <si>
    <t>防火卷帘</t>
  </si>
  <si>
    <t>FHJL5321a</t>
  </si>
  <si>
    <t>背火面升温极限2H</t>
  </si>
  <si>
    <t>FHJL5524a</t>
  </si>
  <si>
    <t>FHJL5524特</t>
  </si>
  <si>
    <t>背火面升温极限3H</t>
  </si>
  <si>
    <t>钢制</t>
  </si>
  <si>
    <t>FHM1221甲</t>
  </si>
  <si>
    <t>FHM1521甲</t>
  </si>
  <si>
    <t>FM乙1121</t>
  </si>
  <si>
    <t>人防区域</t>
  </si>
  <si>
    <t>防火卷帘门</t>
  </si>
  <si>
    <t>双轨无机纤维复合特级</t>
  </si>
  <si>
    <t>特FJM5022</t>
  </si>
  <si>
    <t>特FJM6022</t>
  </si>
  <si>
    <t>双轨无机纤维复合甲级</t>
  </si>
  <si>
    <t>FJM5827</t>
  </si>
  <si>
    <t>FJM6022</t>
  </si>
  <si>
    <t>FJM6027</t>
  </si>
  <si>
    <t>FM甲0716</t>
  </si>
  <si>
    <t>FM甲1021</t>
  </si>
  <si>
    <t>FM甲1220</t>
  </si>
  <si>
    <t>FM甲1520</t>
  </si>
  <si>
    <t>FM甲2020</t>
  </si>
  <si>
    <t>FM乙1220</t>
  </si>
  <si>
    <t xml:space="preserve">     </t>
  </si>
  <si>
    <t>10#、11#楼</t>
  </si>
  <si>
    <t>FM乙2033</t>
  </si>
  <si>
    <t>门开启后净尺寸需达到2米*2.5米</t>
  </si>
  <si>
    <t>FM乙1033</t>
  </si>
  <si>
    <t>FM乙1833</t>
  </si>
  <si>
    <t>合计</t>
  </si>
  <si>
    <t>四面框</t>
    <phoneticPr fontId="9" type="noConversion"/>
  </si>
  <si>
    <t>备 注</t>
    <phoneticPr fontId="9" type="noConversion"/>
  </si>
  <si>
    <t>序号</t>
    <phoneticPr fontId="9" type="noConversion"/>
  </si>
  <si>
    <t>说明：以上所有型号均参照图集12J609</t>
    <phoneticPr fontId="9" type="noConversion"/>
  </si>
  <si>
    <t>防火卷帘</t>
    <phoneticPr fontId="9" type="noConversion"/>
  </si>
  <si>
    <t>防火卷帘门</t>
    <phoneticPr fontId="9" type="noConversion"/>
  </si>
  <si>
    <t>（mm）</t>
    <phoneticPr fontId="9" type="noConversion"/>
  </si>
  <si>
    <t>宽度（mm）</t>
    <phoneticPr fontId="9" type="noConversion"/>
  </si>
  <si>
    <t>高度（mm）</t>
    <phoneticPr fontId="9" type="noConversion"/>
  </si>
  <si>
    <t>数量（樘）</t>
    <phoneticPr fontId="9" type="noConversion"/>
  </si>
  <si>
    <t>合价
（元）</t>
    <phoneticPr fontId="9" type="noConversion"/>
  </si>
  <si>
    <t>材 质</t>
    <phoneticPr fontId="9" type="noConversion"/>
  </si>
  <si>
    <t>1#</t>
    <phoneticPr fontId="9" type="noConversion"/>
  </si>
  <si>
    <t>2#</t>
    <phoneticPr fontId="9" type="noConversion"/>
  </si>
  <si>
    <t>3#</t>
    <phoneticPr fontId="9" type="noConversion"/>
  </si>
  <si>
    <t>合  计</t>
    <phoneticPr fontId="9" type="noConversion"/>
  </si>
  <si>
    <t>说明：以上所有型号均参照图集12J609</t>
    <phoneticPr fontId="9" type="noConversion"/>
  </si>
  <si>
    <t>（1）所有价格均用人民币（RMB）元表示。
（2）以上报价包含完成本项目防火门、防火卷帘门等的供货、安装。完成本工程所需的人工费、材料费、机械费、运输费、保管费、技术措施费、施工安全措施费、水电费、垂直运输费、脚手架费、成品保护费、图纸深化设计、规费、利润、税金、保险、试验检测费、、总包配合费、制作样窗费用、保修、保养等售后服务、各种风险费用等，投标报价为最终报价。
（3）如果单价*工程量与总价不符时，则以单价×工程量为准。 
（4）报价时要求按照该表格式报价。
（5）以上所有型号均参照图集12J609</t>
    <phoneticPr fontId="9" type="noConversion"/>
  </si>
  <si>
    <t>理工佳园1-3#楼防火门统计表</t>
    <phoneticPr fontId="9" type="noConversion"/>
  </si>
  <si>
    <t>理工佳园4# 6#楼防火门统计表</t>
    <phoneticPr fontId="9" type="noConversion"/>
  </si>
  <si>
    <t>理工佳园5#楼防火门统计表</t>
    <phoneticPr fontId="9" type="noConversion"/>
  </si>
  <si>
    <t>理工佳园7# 8#楼防火门统计表</t>
    <phoneticPr fontId="9" type="noConversion"/>
  </si>
  <si>
    <t>理工佳园普通地库防火门统计表</t>
    <phoneticPr fontId="9" type="noConversion"/>
  </si>
  <si>
    <t>理工佳园人防地库防火门统计表</t>
    <phoneticPr fontId="9" type="noConversion"/>
  </si>
  <si>
    <t>理工佳园10#、11#楼防火门统计表</t>
    <phoneticPr fontId="9" type="noConversion"/>
  </si>
  <si>
    <t>综合单价
（元/m²）</t>
    <phoneticPr fontId="9" type="noConversion"/>
  </si>
  <si>
    <t>面积
（m²）</t>
    <phoneticPr fontId="9" type="noConversion"/>
  </si>
  <si>
    <t>四面框</t>
    <phoneticPr fontId="9" type="noConversion"/>
  </si>
  <si>
    <t>防火卷帘门</t>
    <phoneticPr fontId="9" type="noConversion"/>
  </si>
  <si>
    <t>双帘双轨无机特级</t>
    <phoneticPr fontId="9" type="noConversion"/>
  </si>
  <si>
    <t>双轨无机纤维复合特级</t>
    <phoneticPr fontId="9" type="noConversion"/>
  </si>
  <si>
    <t>双轨无机纤维复合特级</t>
    <phoneticPr fontId="9" type="noConversion"/>
  </si>
  <si>
    <t>双帘双轨无机特级</t>
    <phoneticPr fontId="9" type="noConversion"/>
  </si>
  <si>
    <t>双帘双轨无机特级</t>
    <phoneticPr fontId="9" type="noConversion"/>
  </si>
  <si>
    <t>工程量清单</t>
    <phoneticPr fontId="9" type="noConversion"/>
  </si>
  <si>
    <t>304不锈钢</t>
    <phoneticPr fontId="9" type="noConversion"/>
  </si>
  <si>
    <t>FM丙0918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</si>
</sst>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Arial"/>
      <family val="2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CF2F3"/>
        <bgColor indexed="64"/>
      </patternFill>
    </fill>
    <fill>
      <patternFill patternType="solid">
        <fgColor rgb="FFEB83E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10" fillId="0" borderId="0"/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0" fillId="0" borderId="8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0" fillId="0" borderId="10" xfId="1" applyFont="1" applyFill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0" fillId="0" borderId="8" xfId="0" applyBorder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mruColors>
      <color rgb="FFEB6FCA"/>
      <color rgb="FFACF2F3"/>
      <color rgb="FFEB83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="130" zoomScaleNormal="130" workbookViewId="0">
      <pane ySplit="2" topLeftCell="A8" activePane="bottomLeft" state="frozen"/>
      <selection activeCell="B1" sqref="B1"/>
      <selection pane="bottomLeft" activeCell="D14" sqref="D14"/>
    </sheetView>
  </sheetViews>
  <sheetFormatPr defaultRowHeight="13.5"/>
  <cols>
    <col min="1" max="1" width="6.375" style="2" customWidth="1"/>
    <col min="2" max="2" width="13.25" style="26" customWidth="1"/>
    <col min="3" max="3" width="20.375" style="26" customWidth="1"/>
    <col min="4" max="4" width="12.75" style="2" customWidth="1"/>
    <col min="5" max="5" width="8.875" style="2" customWidth="1"/>
    <col min="6" max="6" width="7.625" style="2" customWidth="1"/>
    <col min="7" max="8" width="8.5" style="2" customWidth="1"/>
    <col min="9" max="9" width="12.625" customWidth="1"/>
    <col min="11" max="11" width="28.875" style="31" customWidth="1"/>
    <col min="12" max="12" width="11.125" customWidth="1"/>
  </cols>
  <sheetData>
    <row r="1" spans="1:11" ht="29.25" customHeight="1">
      <c r="A1" s="45" t="s">
        <v>119</v>
      </c>
      <c r="B1" s="45"/>
      <c r="C1" s="45"/>
      <c r="D1" s="45"/>
      <c r="E1" s="45"/>
      <c r="F1" s="45"/>
      <c r="G1" s="45"/>
      <c r="H1" s="45"/>
    </row>
    <row r="2" spans="1:11" ht="30" customHeight="1">
      <c r="A2" s="27" t="s">
        <v>87</v>
      </c>
      <c r="B2" s="28" t="s">
        <v>2</v>
      </c>
      <c r="C2" s="28" t="s">
        <v>96</v>
      </c>
      <c r="D2" s="29" t="s">
        <v>4</v>
      </c>
      <c r="E2" s="28" t="s">
        <v>92</v>
      </c>
      <c r="F2" s="28" t="s">
        <v>93</v>
      </c>
      <c r="G2" s="28" t="s">
        <v>94</v>
      </c>
      <c r="H2" s="38" t="s">
        <v>111</v>
      </c>
      <c r="I2" s="34" t="s">
        <v>110</v>
      </c>
      <c r="J2" s="34" t="s">
        <v>95</v>
      </c>
      <c r="K2" s="29" t="s">
        <v>86</v>
      </c>
    </row>
    <row r="3" spans="1:11" ht="17.25" customHeight="1">
      <c r="A3" s="15">
        <v>1</v>
      </c>
      <c r="B3" s="24" t="s">
        <v>113</v>
      </c>
      <c r="C3" s="39" t="s">
        <v>68</v>
      </c>
      <c r="D3" s="15" t="s">
        <v>69</v>
      </c>
      <c r="E3" s="9">
        <v>5800</v>
      </c>
      <c r="F3" s="9">
        <v>2700</v>
      </c>
      <c r="G3" s="15">
        <v>1</v>
      </c>
      <c r="H3" s="15">
        <f>E3*F3*G3/1000000</f>
        <v>15.66</v>
      </c>
      <c r="I3" s="13"/>
      <c r="J3" s="13"/>
      <c r="K3" s="30"/>
    </row>
    <row r="4" spans="1:11" ht="17.25" customHeight="1">
      <c r="A4" s="15">
        <v>2</v>
      </c>
      <c r="B4" s="24" t="s">
        <v>64</v>
      </c>
      <c r="C4" s="39" t="s">
        <v>68</v>
      </c>
      <c r="D4" s="15" t="s">
        <v>70</v>
      </c>
      <c r="E4" s="9">
        <v>6000</v>
      </c>
      <c r="F4" s="9">
        <v>2200</v>
      </c>
      <c r="G4" s="15">
        <v>2</v>
      </c>
      <c r="H4" s="15">
        <f t="shared" ref="H4:H38" si="0">E4*F4*G4/1000000</f>
        <v>26.4</v>
      </c>
      <c r="I4" s="13"/>
      <c r="J4" s="13"/>
      <c r="K4" s="30"/>
    </row>
    <row r="5" spans="1:11" ht="17.25" customHeight="1">
      <c r="A5" s="15">
        <v>3</v>
      </c>
      <c r="B5" s="24" t="s">
        <v>64</v>
      </c>
      <c r="C5" s="39" t="s">
        <v>68</v>
      </c>
      <c r="D5" s="8" t="s">
        <v>71</v>
      </c>
      <c r="E5" s="9">
        <v>6000</v>
      </c>
      <c r="F5" s="9">
        <v>2700</v>
      </c>
      <c r="G5" s="15">
        <v>5</v>
      </c>
      <c r="H5" s="15">
        <f t="shared" si="0"/>
        <v>81</v>
      </c>
      <c r="I5" s="13"/>
      <c r="J5" s="13"/>
      <c r="K5" s="30"/>
    </row>
    <row r="6" spans="1:11" ht="17.25" customHeight="1">
      <c r="A6" s="15">
        <v>4</v>
      </c>
      <c r="B6" s="24" t="s">
        <v>64</v>
      </c>
      <c r="C6" s="39" t="s">
        <v>115</v>
      </c>
      <c r="D6" s="8" t="s">
        <v>66</v>
      </c>
      <c r="E6" s="9">
        <v>5000</v>
      </c>
      <c r="F6" s="9">
        <v>2200</v>
      </c>
      <c r="G6" s="15">
        <v>5</v>
      </c>
      <c r="H6" s="15">
        <f t="shared" si="0"/>
        <v>55</v>
      </c>
      <c r="I6" s="13"/>
      <c r="J6" s="13"/>
      <c r="K6" s="30"/>
    </row>
    <row r="7" spans="1:11" ht="17.25" customHeight="1">
      <c r="A7" s="15">
        <v>5</v>
      </c>
      <c r="B7" s="24" t="s">
        <v>90</v>
      </c>
      <c r="C7" s="39" t="s">
        <v>116</v>
      </c>
      <c r="D7" s="8" t="s">
        <v>67</v>
      </c>
      <c r="E7" s="9">
        <v>6000</v>
      </c>
      <c r="F7" s="9">
        <v>2200</v>
      </c>
      <c r="G7" s="15">
        <v>2</v>
      </c>
      <c r="H7" s="15">
        <f t="shared" si="0"/>
        <v>26.4</v>
      </c>
      <c r="I7" s="13"/>
      <c r="J7" s="13"/>
      <c r="K7" s="30"/>
    </row>
    <row r="8" spans="1:11" ht="17.25" customHeight="1">
      <c r="A8" s="15">
        <v>6</v>
      </c>
      <c r="B8" s="24" t="s">
        <v>53</v>
      </c>
      <c r="C8" s="39" t="s">
        <v>117</v>
      </c>
      <c r="D8" s="8" t="s">
        <v>54</v>
      </c>
      <c r="E8" s="9">
        <v>5300</v>
      </c>
      <c r="F8" s="9">
        <v>2100</v>
      </c>
      <c r="G8" s="15">
        <v>1</v>
      </c>
      <c r="H8" s="15">
        <f t="shared" si="0"/>
        <v>11.13</v>
      </c>
      <c r="I8" s="13"/>
      <c r="J8" s="13"/>
      <c r="K8" s="30" t="s">
        <v>55</v>
      </c>
    </row>
    <row r="9" spans="1:11" ht="17.25" customHeight="1">
      <c r="A9" s="15">
        <v>7</v>
      </c>
      <c r="B9" s="24" t="s">
        <v>53</v>
      </c>
      <c r="C9" s="39" t="s">
        <v>118</v>
      </c>
      <c r="D9" s="8" t="s">
        <v>56</v>
      </c>
      <c r="E9" s="9">
        <v>5500</v>
      </c>
      <c r="F9" s="9">
        <v>2400</v>
      </c>
      <c r="G9" s="15">
        <v>29</v>
      </c>
      <c r="H9" s="15">
        <f t="shared" si="0"/>
        <v>382.8</v>
      </c>
      <c r="I9" s="13"/>
      <c r="J9" s="13"/>
      <c r="K9" s="30" t="s">
        <v>55</v>
      </c>
    </row>
    <row r="10" spans="1:11" ht="17.25" customHeight="1">
      <c r="A10" s="15">
        <v>8</v>
      </c>
      <c r="B10" s="24" t="s">
        <v>89</v>
      </c>
      <c r="C10" s="39" t="s">
        <v>117</v>
      </c>
      <c r="D10" s="8" t="s">
        <v>57</v>
      </c>
      <c r="E10" s="9">
        <v>5500</v>
      </c>
      <c r="F10" s="9">
        <v>2400</v>
      </c>
      <c r="G10" s="15">
        <v>10</v>
      </c>
      <c r="H10" s="15">
        <f t="shared" si="0"/>
        <v>132</v>
      </c>
      <c r="I10" s="13"/>
      <c r="J10" s="13"/>
      <c r="K10" s="30" t="s">
        <v>58</v>
      </c>
    </row>
    <row r="11" spans="1:11" ht="17.25" customHeight="1">
      <c r="A11" s="15">
        <v>9</v>
      </c>
      <c r="B11" s="24" t="s">
        <v>22</v>
      </c>
      <c r="C11" s="37" t="s">
        <v>120</v>
      </c>
      <c r="D11" s="8" t="s">
        <v>82</v>
      </c>
      <c r="E11" s="9">
        <v>1000</v>
      </c>
      <c r="F11" s="9">
        <v>3300</v>
      </c>
      <c r="G11" s="15">
        <v>1</v>
      </c>
      <c r="H11" s="15">
        <f t="shared" si="0"/>
        <v>3.3</v>
      </c>
      <c r="I11" s="13"/>
      <c r="J11" s="13"/>
      <c r="K11" s="30"/>
    </row>
    <row r="12" spans="1:11" ht="17.25" customHeight="1">
      <c r="A12" s="15">
        <v>10</v>
      </c>
      <c r="B12" s="24" t="s">
        <v>22</v>
      </c>
      <c r="C12" s="37" t="s">
        <v>120</v>
      </c>
      <c r="D12" s="8" t="s">
        <v>83</v>
      </c>
      <c r="E12" s="9">
        <v>1800</v>
      </c>
      <c r="F12" s="9">
        <v>3300</v>
      </c>
      <c r="G12" s="15">
        <v>1</v>
      </c>
      <c r="H12" s="15">
        <f t="shared" si="0"/>
        <v>5.94</v>
      </c>
      <c r="I12" s="13"/>
      <c r="J12" s="13"/>
      <c r="K12" s="30"/>
    </row>
    <row r="13" spans="1:11" ht="17.25" customHeight="1">
      <c r="A13" s="15">
        <v>11</v>
      </c>
      <c r="B13" s="24" t="s">
        <v>22</v>
      </c>
      <c r="C13" s="37" t="s">
        <v>120</v>
      </c>
      <c r="D13" s="8" t="s">
        <v>80</v>
      </c>
      <c r="E13" s="9">
        <v>2000</v>
      </c>
      <c r="F13" s="9">
        <v>3300</v>
      </c>
      <c r="G13" s="15">
        <v>5</v>
      </c>
      <c r="H13" s="15">
        <f t="shared" si="0"/>
        <v>33</v>
      </c>
      <c r="I13" s="13"/>
      <c r="J13" s="13"/>
      <c r="K13" s="32" t="s">
        <v>81</v>
      </c>
    </row>
    <row r="14" spans="1:11" ht="17.25" customHeight="1">
      <c r="A14" s="15">
        <v>12</v>
      </c>
      <c r="B14" s="24" t="s">
        <v>22</v>
      </c>
      <c r="C14" s="25" t="s">
        <v>23</v>
      </c>
      <c r="D14" s="8" t="s">
        <v>121</v>
      </c>
      <c r="E14" s="9">
        <v>900</v>
      </c>
      <c r="F14" s="9">
        <v>1800</v>
      </c>
      <c r="G14" s="15">
        <v>276</v>
      </c>
      <c r="H14" s="15">
        <f t="shared" si="0"/>
        <v>447.12</v>
      </c>
      <c r="I14" s="13"/>
      <c r="J14" s="13"/>
      <c r="K14" s="30" t="s">
        <v>112</v>
      </c>
    </row>
    <row r="15" spans="1:11" ht="17.25" customHeight="1">
      <c r="A15" s="15">
        <v>13</v>
      </c>
      <c r="B15" s="24" t="s">
        <v>22</v>
      </c>
      <c r="C15" s="25" t="s">
        <v>23</v>
      </c>
      <c r="D15" s="8" t="s">
        <v>25</v>
      </c>
      <c r="E15" s="9">
        <v>1100</v>
      </c>
      <c r="F15" s="9">
        <v>1800</v>
      </c>
      <c r="G15" s="15">
        <v>66</v>
      </c>
      <c r="H15" s="15">
        <f t="shared" si="0"/>
        <v>130.68</v>
      </c>
      <c r="I15" s="13"/>
      <c r="J15" s="13"/>
      <c r="K15" s="30" t="s">
        <v>21</v>
      </c>
    </row>
    <row r="16" spans="1:11" ht="17.25" customHeight="1">
      <c r="A16" s="15">
        <v>14</v>
      </c>
      <c r="B16" s="24" t="s">
        <v>22</v>
      </c>
      <c r="C16" s="25" t="s">
        <v>23</v>
      </c>
      <c r="D16" s="8" t="s">
        <v>39</v>
      </c>
      <c r="E16" s="9">
        <v>1200</v>
      </c>
      <c r="F16" s="9">
        <v>1800</v>
      </c>
      <c r="G16" s="15">
        <v>210</v>
      </c>
      <c r="H16" s="15">
        <f t="shared" si="0"/>
        <v>453.6</v>
      </c>
      <c r="I16" s="13"/>
      <c r="J16" s="13"/>
      <c r="K16" s="30" t="s">
        <v>21</v>
      </c>
    </row>
    <row r="17" spans="1:11" ht="17.25" customHeight="1">
      <c r="A17" s="15">
        <v>15</v>
      </c>
      <c r="B17" s="24" t="s">
        <v>22</v>
      </c>
      <c r="C17" s="25" t="s">
        <v>23</v>
      </c>
      <c r="D17" s="8" t="s">
        <v>30</v>
      </c>
      <c r="E17" s="9">
        <v>1100</v>
      </c>
      <c r="F17" s="9">
        <v>2100</v>
      </c>
      <c r="G17" s="15">
        <v>18</v>
      </c>
      <c r="H17" s="15">
        <f t="shared" si="0"/>
        <v>41.58</v>
      </c>
      <c r="I17" s="13"/>
      <c r="J17" s="13"/>
      <c r="K17" s="30"/>
    </row>
    <row r="18" spans="1:11" ht="17.25" customHeight="1">
      <c r="A18" s="15">
        <v>16</v>
      </c>
      <c r="B18" s="24" t="s">
        <v>22</v>
      </c>
      <c r="C18" s="25" t="s">
        <v>23</v>
      </c>
      <c r="D18" s="8" t="s">
        <v>28</v>
      </c>
      <c r="E18" s="9">
        <v>1200</v>
      </c>
      <c r="F18" s="9">
        <v>2100</v>
      </c>
      <c r="G18" s="15">
        <v>18</v>
      </c>
      <c r="H18" s="15">
        <f t="shared" si="0"/>
        <v>45.36</v>
      </c>
      <c r="I18" s="13"/>
      <c r="J18" s="13"/>
      <c r="K18" s="30" t="s">
        <v>21</v>
      </c>
    </row>
    <row r="19" spans="1:11" ht="17.25" customHeight="1">
      <c r="A19" s="15">
        <v>17</v>
      </c>
      <c r="B19" s="24" t="s">
        <v>22</v>
      </c>
      <c r="C19" s="25" t="s">
        <v>23</v>
      </c>
      <c r="D19" s="8" t="s">
        <v>28</v>
      </c>
      <c r="E19" s="9">
        <v>1200</v>
      </c>
      <c r="F19" s="9">
        <v>2100</v>
      </c>
      <c r="G19" s="15">
        <v>18</v>
      </c>
      <c r="H19" s="15">
        <f t="shared" si="0"/>
        <v>45.36</v>
      </c>
      <c r="I19" s="13"/>
      <c r="J19" s="13"/>
      <c r="K19" s="30"/>
    </row>
    <row r="20" spans="1:11" ht="17.25" customHeight="1">
      <c r="A20" s="15">
        <v>18</v>
      </c>
      <c r="B20" s="24" t="s">
        <v>22</v>
      </c>
      <c r="C20" s="25" t="s">
        <v>23</v>
      </c>
      <c r="D20" s="8" t="s">
        <v>42</v>
      </c>
      <c r="E20" s="9">
        <v>1200</v>
      </c>
      <c r="F20" s="9">
        <v>2100</v>
      </c>
      <c r="G20" s="15">
        <v>6</v>
      </c>
      <c r="H20" s="15">
        <f t="shared" si="0"/>
        <v>15.12</v>
      </c>
      <c r="I20" s="13"/>
      <c r="J20" s="13"/>
      <c r="K20" s="30"/>
    </row>
    <row r="21" spans="1:11" ht="17.25" customHeight="1">
      <c r="A21" s="15">
        <v>19</v>
      </c>
      <c r="B21" s="24" t="s">
        <v>22</v>
      </c>
      <c r="C21" s="25" t="s">
        <v>23</v>
      </c>
      <c r="D21" s="8" t="s">
        <v>40</v>
      </c>
      <c r="E21" s="9">
        <v>1300</v>
      </c>
      <c r="F21" s="9">
        <v>2100</v>
      </c>
      <c r="G21" s="15">
        <v>3</v>
      </c>
      <c r="H21" s="15">
        <f t="shared" si="0"/>
        <v>8.19</v>
      </c>
      <c r="I21" s="13"/>
      <c r="J21" s="13"/>
      <c r="K21" s="30"/>
    </row>
    <row r="22" spans="1:11" ht="17.25" customHeight="1">
      <c r="A22" s="15">
        <v>20</v>
      </c>
      <c r="B22" s="24" t="s">
        <v>22</v>
      </c>
      <c r="C22" s="25" t="s">
        <v>23</v>
      </c>
      <c r="D22" s="8" t="s">
        <v>31</v>
      </c>
      <c r="E22" s="9">
        <v>1500</v>
      </c>
      <c r="F22" s="9">
        <v>2100</v>
      </c>
      <c r="G22" s="15">
        <v>30</v>
      </c>
      <c r="H22" s="15">
        <f t="shared" si="0"/>
        <v>94.5</v>
      </c>
      <c r="I22" s="13"/>
      <c r="J22" s="13"/>
      <c r="K22" s="30"/>
    </row>
    <row r="23" spans="1:11" ht="17.25" customHeight="1">
      <c r="A23" s="15">
        <v>21</v>
      </c>
      <c r="B23" s="24" t="s">
        <v>22</v>
      </c>
      <c r="C23" s="25" t="s">
        <v>23</v>
      </c>
      <c r="D23" s="8" t="s">
        <v>41</v>
      </c>
      <c r="E23" s="9">
        <v>1900</v>
      </c>
      <c r="F23" s="9">
        <v>2100</v>
      </c>
      <c r="G23" s="15">
        <v>3</v>
      </c>
      <c r="H23" s="15">
        <f t="shared" si="0"/>
        <v>11.97</v>
      </c>
      <c r="I23" s="13"/>
      <c r="J23" s="13"/>
      <c r="K23" s="30"/>
    </row>
    <row r="24" spans="1:11" ht="17.25" customHeight="1">
      <c r="A24" s="15">
        <v>22</v>
      </c>
      <c r="B24" s="24" t="s">
        <v>22</v>
      </c>
      <c r="C24" s="25" t="s">
        <v>23</v>
      </c>
      <c r="D24" s="8" t="s">
        <v>29</v>
      </c>
      <c r="E24" s="9">
        <v>2000</v>
      </c>
      <c r="F24" s="9">
        <v>2100</v>
      </c>
      <c r="G24" s="15">
        <v>7</v>
      </c>
      <c r="H24" s="15">
        <f t="shared" si="0"/>
        <v>29.4</v>
      </c>
      <c r="I24" s="13"/>
      <c r="J24" s="13"/>
      <c r="K24" s="30"/>
    </row>
    <row r="25" spans="1:11" ht="17.25" customHeight="1">
      <c r="A25" s="15">
        <v>23</v>
      </c>
      <c r="B25" s="24" t="s">
        <v>22</v>
      </c>
      <c r="C25" s="25" t="s">
        <v>23</v>
      </c>
      <c r="D25" s="8" t="s">
        <v>24</v>
      </c>
      <c r="E25" s="9">
        <v>1100</v>
      </c>
      <c r="F25" s="9">
        <v>2200</v>
      </c>
      <c r="G25" s="15">
        <v>216</v>
      </c>
      <c r="H25" s="15">
        <f t="shared" si="0"/>
        <v>522.72</v>
      </c>
      <c r="I25" s="13"/>
      <c r="J25" s="13"/>
      <c r="K25" s="30"/>
    </row>
    <row r="26" spans="1:11" ht="17.25" customHeight="1">
      <c r="A26" s="15">
        <v>24</v>
      </c>
      <c r="B26" s="24" t="s">
        <v>22</v>
      </c>
      <c r="C26" s="25" t="s">
        <v>23</v>
      </c>
      <c r="D26" s="8" t="s">
        <v>38</v>
      </c>
      <c r="E26" s="9">
        <v>1200</v>
      </c>
      <c r="F26" s="9">
        <v>2200</v>
      </c>
      <c r="G26" s="15">
        <v>12</v>
      </c>
      <c r="H26" s="15">
        <f t="shared" si="0"/>
        <v>31.68</v>
      </c>
      <c r="I26" s="13"/>
      <c r="J26" s="13"/>
      <c r="K26" s="30"/>
    </row>
    <row r="27" spans="1:11" ht="17.25" customHeight="1">
      <c r="A27" s="15">
        <v>25</v>
      </c>
      <c r="B27" s="24" t="s">
        <v>22</v>
      </c>
      <c r="C27" s="25" t="s">
        <v>23</v>
      </c>
      <c r="D27" s="15" t="s">
        <v>60</v>
      </c>
      <c r="E27" s="15">
        <v>1200</v>
      </c>
      <c r="F27" s="15">
        <v>2100</v>
      </c>
      <c r="G27" s="15">
        <v>6</v>
      </c>
      <c r="H27" s="15">
        <f t="shared" si="0"/>
        <v>15.12</v>
      </c>
      <c r="I27" s="13"/>
      <c r="J27" s="13"/>
      <c r="K27" s="30"/>
    </row>
    <row r="28" spans="1:11" ht="17.25" customHeight="1">
      <c r="A28" s="15">
        <v>26</v>
      </c>
      <c r="B28" s="24" t="s">
        <v>22</v>
      </c>
      <c r="C28" s="25" t="s">
        <v>23</v>
      </c>
      <c r="D28" s="15" t="s">
        <v>61</v>
      </c>
      <c r="E28" s="15">
        <v>1500</v>
      </c>
      <c r="F28" s="15">
        <v>2100</v>
      </c>
      <c r="G28" s="15">
        <v>19</v>
      </c>
      <c r="H28" s="15">
        <f t="shared" si="0"/>
        <v>59.85</v>
      </c>
      <c r="I28" s="13"/>
      <c r="J28" s="13"/>
      <c r="K28" s="30"/>
    </row>
    <row r="29" spans="1:11" ht="17.25" customHeight="1">
      <c r="A29" s="15">
        <v>27</v>
      </c>
      <c r="B29" s="24" t="s">
        <v>22</v>
      </c>
      <c r="C29" s="25" t="s">
        <v>23</v>
      </c>
      <c r="D29" s="15" t="s">
        <v>72</v>
      </c>
      <c r="E29" s="15">
        <v>700</v>
      </c>
      <c r="F29" s="15">
        <v>1600</v>
      </c>
      <c r="G29" s="15">
        <v>11</v>
      </c>
      <c r="H29" s="15">
        <f t="shared" si="0"/>
        <v>12.32</v>
      </c>
      <c r="I29" s="13"/>
      <c r="J29" s="13"/>
      <c r="K29" s="30"/>
    </row>
    <row r="30" spans="1:11" ht="17.25" customHeight="1">
      <c r="A30" s="15">
        <v>28</v>
      </c>
      <c r="B30" s="24" t="s">
        <v>22</v>
      </c>
      <c r="C30" s="25" t="s">
        <v>23</v>
      </c>
      <c r="D30" s="15" t="s">
        <v>73</v>
      </c>
      <c r="E30" s="15">
        <v>1000</v>
      </c>
      <c r="F30" s="15">
        <v>2100</v>
      </c>
      <c r="G30" s="15">
        <v>9</v>
      </c>
      <c r="H30" s="15">
        <f t="shared" si="0"/>
        <v>18.899999999999999</v>
      </c>
      <c r="I30" s="13"/>
      <c r="J30" s="13"/>
      <c r="K30" s="30"/>
    </row>
    <row r="31" spans="1:11" ht="17.25" customHeight="1">
      <c r="A31" s="15">
        <v>29</v>
      </c>
      <c r="B31" s="24" t="s">
        <v>22</v>
      </c>
      <c r="C31" s="25" t="s">
        <v>23</v>
      </c>
      <c r="D31" s="15" t="s">
        <v>74</v>
      </c>
      <c r="E31" s="15">
        <v>1200</v>
      </c>
      <c r="F31" s="15">
        <v>2000</v>
      </c>
      <c r="G31" s="15">
        <v>6</v>
      </c>
      <c r="H31" s="15">
        <f t="shared" si="0"/>
        <v>14.4</v>
      </c>
      <c r="I31" s="13"/>
      <c r="J31" s="13"/>
      <c r="K31" s="30"/>
    </row>
    <row r="32" spans="1:11" ht="17.25" customHeight="1">
      <c r="A32" s="15">
        <v>30</v>
      </c>
      <c r="B32" s="24" t="s">
        <v>22</v>
      </c>
      <c r="C32" s="25" t="s">
        <v>23</v>
      </c>
      <c r="D32" s="15" t="s">
        <v>40</v>
      </c>
      <c r="E32" s="15">
        <v>1300</v>
      </c>
      <c r="F32" s="15">
        <v>2100</v>
      </c>
      <c r="G32" s="15">
        <v>6</v>
      </c>
      <c r="H32" s="15">
        <f t="shared" si="0"/>
        <v>16.38</v>
      </c>
      <c r="I32" s="13"/>
      <c r="J32" s="13"/>
      <c r="K32" s="30"/>
    </row>
    <row r="33" spans="1:13" ht="17.25" customHeight="1">
      <c r="A33" s="15">
        <v>31</v>
      </c>
      <c r="B33" s="24" t="s">
        <v>22</v>
      </c>
      <c r="C33" s="25" t="s">
        <v>23</v>
      </c>
      <c r="D33" s="15" t="s">
        <v>75</v>
      </c>
      <c r="E33" s="15">
        <v>1500</v>
      </c>
      <c r="F33" s="15">
        <v>2000</v>
      </c>
      <c r="G33" s="15">
        <v>1</v>
      </c>
      <c r="H33" s="15">
        <f t="shared" si="0"/>
        <v>3</v>
      </c>
      <c r="I33" s="13"/>
      <c r="J33" s="13"/>
      <c r="K33" s="30"/>
    </row>
    <row r="34" spans="1:13" ht="17.25" customHeight="1">
      <c r="A34" s="15">
        <v>32</v>
      </c>
      <c r="B34" s="24" t="s">
        <v>22</v>
      </c>
      <c r="C34" s="25" t="s">
        <v>23</v>
      </c>
      <c r="D34" s="15" t="s">
        <v>31</v>
      </c>
      <c r="E34" s="15">
        <v>1500</v>
      </c>
      <c r="F34" s="36">
        <v>2100</v>
      </c>
      <c r="G34" s="15">
        <v>28</v>
      </c>
      <c r="H34" s="15">
        <f t="shared" si="0"/>
        <v>88.2</v>
      </c>
      <c r="I34" s="13"/>
      <c r="J34" s="13"/>
      <c r="K34" s="30"/>
    </row>
    <row r="35" spans="1:13" ht="17.25" customHeight="1">
      <c r="A35" s="15">
        <v>33</v>
      </c>
      <c r="B35" s="24" t="s">
        <v>22</v>
      </c>
      <c r="C35" s="25" t="s">
        <v>23</v>
      </c>
      <c r="D35" s="15" t="s">
        <v>76</v>
      </c>
      <c r="E35" s="15">
        <v>2000</v>
      </c>
      <c r="F35" s="36">
        <v>2000</v>
      </c>
      <c r="G35" s="15">
        <v>4</v>
      </c>
      <c r="H35" s="15">
        <f t="shared" si="0"/>
        <v>16</v>
      </c>
      <c r="I35" s="13"/>
      <c r="J35" s="13"/>
      <c r="K35" s="30"/>
    </row>
    <row r="36" spans="1:13" ht="17.25" customHeight="1">
      <c r="A36" s="15">
        <v>34</v>
      </c>
      <c r="B36" s="24" t="s">
        <v>22</v>
      </c>
      <c r="C36" s="25" t="s">
        <v>23</v>
      </c>
      <c r="D36" s="15" t="s">
        <v>29</v>
      </c>
      <c r="E36" s="15">
        <v>2000</v>
      </c>
      <c r="F36" s="36">
        <v>2100</v>
      </c>
      <c r="G36" s="15">
        <v>2</v>
      </c>
      <c r="H36" s="15">
        <f t="shared" si="0"/>
        <v>8.4</v>
      </c>
      <c r="I36" s="13"/>
      <c r="J36" s="13"/>
      <c r="K36" s="30"/>
    </row>
    <row r="37" spans="1:13" ht="17.25" customHeight="1">
      <c r="A37" s="15">
        <v>35</v>
      </c>
      <c r="B37" s="24" t="s">
        <v>22</v>
      </c>
      <c r="C37" s="25" t="s">
        <v>23</v>
      </c>
      <c r="D37" s="15" t="s">
        <v>62</v>
      </c>
      <c r="E37" s="15">
        <v>1100</v>
      </c>
      <c r="F37" s="36">
        <v>2100</v>
      </c>
      <c r="G37" s="15">
        <v>32</v>
      </c>
      <c r="H37" s="15">
        <f t="shared" si="0"/>
        <v>73.92</v>
      </c>
      <c r="I37" s="13"/>
      <c r="J37" s="13"/>
      <c r="K37" s="30"/>
    </row>
    <row r="38" spans="1:13" ht="17.25" customHeight="1">
      <c r="A38" s="15">
        <v>36</v>
      </c>
      <c r="B38" s="24" t="s">
        <v>22</v>
      </c>
      <c r="C38" s="25" t="s">
        <v>23</v>
      </c>
      <c r="D38" s="8" t="s">
        <v>77</v>
      </c>
      <c r="E38" s="15">
        <v>1200</v>
      </c>
      <c r="F38" s="36">
        <v>2000</v>
      </c>
      <c r="G38" s="15">
        <v>8</v>
      </c>
      <c r="H38" s="15">
        <f t="shared" si="0"/>
        <v>19.2</v>
      </c>
      <c r="I38" s="13"/>
      <c r="J38" s="13"/>
      <c r="K38" s="30"/>
    </row>
    <row r="39" spans="1:13" ht="13.5" customHeight="1">
      <c r="A39" s="42" t="s">
        <v>100</v>
      </c>
      <c r="B39" s="42"/>
      <c r="C39" s="42"/>
      <c r="D39" s="42"/>
      <c r="E39" s="42"/>
      <c r="F39" s="42"/>
      <c r="G39" s="15">
        <f>SUM(G3:G38)</f>
        <v>1077</v>
      </c>
      <c r="H39" s="15">
        <f>SUM(H3:H38)</f>
        <v>2995.5999999999995</v>
      </c>
      <c r="I39" s="13"/>
      <c r="J39" s="13"/>
      <c r="K39" s="30"/>
    </row>
    <row r="40" spans="1:13" ht="111.75" customHeight="1">
      <c r="A40" s="43" t="s">
        <v>102</v>
      </c>
      <c r="B40" s="44"/>
      <c r="C40" s="44"/>
      <c r="D40" s="44"/>
      <c r="E40" s="44"/>
      <c r="F40" s="44"/>
      <c r="G40" s="44"/>
      <c r="H40" s="44"/>
      <c r="I40" s="40"/>
      <c r="J40" s="40"/>
      <c r="K40" s="41"/>
      <c r="L40" s="35"/>
      <c r="M40" s="35"/>
    </row>
    <row r="43" spans="1:13" ht="13.5" customHeight="1"/>
    <row r="46" spans="1:13" ht="13.5" customHeight="1"/>
    <row r="47" spans="1:13" ht="13.5" customHeight="1"/>
    <row r="48" spans="1:13" ht="13.5" customHeight="1"/>
    <row r="49" ht="13.5" customHeight="1"/>
    <row r="50" ht="13.5" customHeight="1"/>
    <row r="51" ht="13.5" customHeight="1"/>
    <row r="52" ht="13.5" customHeight="1"/>
    <row r="53" ht="13.5" customHeight="1"/>
    <row r="56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8" ht="13.5" customHeight="1"/>
    <row r="71" ht="13.5" customHeight="1"/>
    <row r="72" ht="13.5" customHeight="1"/>
    <row r="73" ht="13.5" customHeight="1"/>
    <row r="74" ht="13.5" customHeight="1"/>
    <row r="77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9" ht="13.5" customHeight="1"/>
  </sheetData>
  <mergeCells count="3">
    <mergeCell ref="A39:F39"/>
    <mergeCell ref="A40:H40"/>
    <mergeCell ref="A1:H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fitToWidth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E14" sqref="E14"/>
    </sheetView>
  </sheetViews>
  <sheetFormatPr defaultColWidth="9" defaultRowHeight="13.5"/>
  <cols>
    <col min="1" max="1" width="3.875" style="1" customWidth="1"/>
    <col min="2" max="2" width="4.5" style="2" customWidth="1"/>
    <col min="3" max="3" width="9.5" style="2" customWidth="1"/>
    <col min="4" max="4" width="6.375" style="2" customWidth="1"/>
    <col min="5" max="5" width="10.125" customWidth="1"/>
    <col min="6" max="7" width="6.25" customWidth="1"/>
    <col min="8" max="8" width="6.375" style="3" customWidth="1"/>
    <col min="9" max="9" width="8.625" style="2" customWidth="1"/>
    <col min="10" max="10" width="4.5" style="2" customWidth="1"/>
    <col min="11" max="11" width="4.75" customWidth="1"/>
    <col min="12" max="12" width="6.75" customWidth="1"/>
    <col min="13" max="13" width="8.625" customWidth="1"/>
    <col min="14" max="14" width="18.625" customWidth="1"/>
  </cols>
  <sheetData>
    <row r="1" spans="1:14" ht="32.1" customHeight="1">
      <c r="A1" s="54" t="s">
        <v>103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1" customHeight="1">
      <c r="A2" s="49" t="s">
        <v>0</v>
      </c>
      <c r="B2" s="49" t="s">
        <v>1</v>
      </c>
      <c r="C2" s="49" t="s">
        <v>2</v>
      </c>
      <c r="D2" s="49" t="s">
        <v>3</v>
      </c>
      <c r="E2" s="53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3" t="s">
        <v>9</v>
      </c>
      <c r="K2" s="53"/>
      <c r="L2" s="53"/>
      <c r="M2" s="53"/>
      <c r="N2" s="53" t="s">
        <v>10</v>
      </c>
    </row>
    <row r="3" spans="1:14" ht="18.95" customHeight="1">
      <c r="A3" s="49"/>
      <c r="B3" s="49"/>
      <c r="C3" s="49"/>
      <c r="D3" s="49"/>
      <c r="E3" s="53"/>
      <c r="F3" s="5" t="s">
        <v>11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3"/>
    </row>
    <row r="4" spans="1:14" ht="24" customHeight="1">
      <c r="A4" s="50" t="s">
        <v>97</v>
      </c>
      <c r="B4" s="6">
        <v>1</v>
      </c>
      <c r="C4" s="46" t="s">
        <v>22</v>
      </c>
      <c r="D4" s="53" t="s">
        <v>23</v>
      </c>
      <c r="E4" s="8" t="s">
        <v>24</v>
      </c>
      <c r="F4" s="9">
        <v>1100</v>
      </c>
      <c r="G4" s="9">
        <v>2200</v>
      </c>
      <c r="H4" s="6">
        <v>2</v>
      </c>
      <c r="I4" s="6">
        <f t="shared" ref="I4:I27" si="0">F4*G4/1000000*H4</f>
        <v>4.84</v>
      </c>
      <c r="J4" s="6"/>
      <c r="K4" s="6">
        <v>2</v>
      </c>
      <c r="L4" s="6"/>
      <c r="M4" s="6"/>
      <c r="N4" s="17"/>
    </row>
    <row r="5" spans="1:14" ht="24" customHeight="1">
      <c r="A5" s="50"/>
      <c r="B5" s="6">
        <v>2</v>
      </c>
      <c r="C5" s="46"/>
      <c r="D5" s="53"/>
      <c r="E5" s="8" t="s">
        <v>25</v>
      </c>
      <c r="F5" s="9">
        <v>1100</v>
      </c>
      <c r="G5" s="9">
        <v>1800</v>
      </c>
      <c r="H5" s="6">
        <v>22</v>
      </c>
      <c r="I5" s="6">
        <f t="shared" si="0"/>
        <v>43.56</v>
      </c>
      <c r="J5" s="6"/>
      <c r="K5" s="6">
        <v>2</v>
      </c>
      <c r="L5" s="22" t="s">
        <v>26</v>
      </c>
      <c r="M5" s="6"/>
      <c r="N5" s="6" t="s">
        <v>21</v>
      </c>
    </row>
    <row r="6" spans="1:14" ht="24" customHeight="1">
      <c r="A6" s="50"/>
      <c r="B6" s="33">
        <v>3</v>
      </c>
      <c r="C6" s="46"/>
      <c r="D6" s="53"/>
      <c r="E6" s="8" t="s">
        <v>27</v>
      </c>
      <c r="F6" s="9">
        <v>900</v>
      </c>
      <c r="G6" s="9">
        <v>1800</v>
      </c>
      <c r="H6" s="6">
        <v>22</v>
      </c>
      <c r="I6" s="6">
        <f t="shared" si="0"/>
        <v>35.64</v>
      </c>
      <c r="J6" s="6"/>
      <c r="K6" s="6">
        <v>2</v>
      </c>
      <c r="L6" s="22" t="s">
        <v>26</v>
      </c>
      <c r="M6" s="6"/>
      <c r="N6" s="6" t="s">
        <v>21</v>
      </c>
    </row>
    <row r="7" spans="1:14" ht="24" customHeight="1">
      <c r="A7" s="50"/>
      <c r="B7" s="33">
        <v>4</v>
      </c>
      <c r="C7" s="46"/>
      <c r="D7" s="53"/>
      <c r="E7" s="8" t="s">
        <v>28</v>
      </c>
      <c r="F7" s="9">
        <v>1200</v>
      </c>
      <c r="G7" s="9">
        <v>2100</v>
      </c>
      <c r="H7" s="6">
        <v>2</v>
      </c>
      <c r="I7" s="6">
        <f t="shared" si="0"/>
        <v>5.04</v>
      </c>
      <c r="J7" s="6"/>
      <c r="K7" s="6"/>
      <c r="L7" s="6"/>
      <c r="M7" s="6">
        <v>2</v>
      </c>
      <c r="N7" s="6" t="s">
        <v>21</v>
      </c>
    </row>
    <row r="8" spans="1:14" ht="24" customHeight="1">
      <c r="A8" s="50"/>
      <c r="B8" s="33">
        <v>5</v>
      </c>
      <c r="C8" s="46"/>
      <c r="D8" s="53"/>
      <c r="E8" s="8" t="s">
        <v>29</v>
      </c>
      <c r="F8" s="9">
        <v>2000</v>
      </c>
      <c r="G8" s="9">
        <v>2100</v>
      </c>
      <c r="H8" s="6">
        <v>2</v>
      </c>
      <c r="I8" s="6">
        <f t="shared" si="0"/>
        <v>8.4</v>
      </c>
      <c r="J8" s="6">
        <v>2</v>
      </c>
      <c r="K8" s="6"/>
      <c r="L8" s="6"/>
      <c r="M8" s="6"/>
      <c r="N8" s="17"/>
    </row>
    <row r="9" spans="1:14" ht="24" customHeight="1">
      <c r="A9" s="50"/>
      <c r="B9" s="33">
        <v>6</v>
      </c>
      <c r="C9" s="46"/>
      <c r="D9" s="53"/>
      <c r="E9" s="8" t="s">
        <v>28</v>
      </c>
      <c r="F9" s="9">
        <v>1200</v>
      </c>
      <c r="G9" s="9">
        <v>2100</v>
      </c>
      <c r="H9" s="6">
        <v>2</v>
      </c>
      <c r="I9" s="6">
        <f t="shared" si="0"/>
        <v>5.04</v>
      </c>
      <c r="J9" s="6">
        <v>2</v>
      </c>
      <c r="K9" s="6"/>
      <c r="L9" s="6"/>
      <c r="M9" s="6"/>
      <c r="N9" s="17"/>
    </row>
    <row r="10" spans="1:14" ht="24" customHeight="1">
      <c r="A10" s="50"/>
      <c r="B10" s="33">
        <v>7</v>
      </c>
      <c r="C10" s="46"/>
      <c r="D10" s="53"/>
      <c r="E10" s="8" t="s">
        <v>30</v>
      </c>
      <c r="F10" s="9">
        <v>1100</v>
      </c>
      <c r="G10" s="9">
        <v>2100</v>
      </c>
      <c r="H10" s="6">
        <v>2</v>
      </c>
      <c r="I10" s="6">
        <f t="shared" si="0"/>
        <v>4.62</v>
      </c>
      <c r="J10" s="6">
        <v>2</v>
      </c>
      <c r="K10" s="6"/>
      <c r="L10" s="6"/>
      <c r="M10" s="6"/>
      <c r="N10" s="17"/>
    </row>
    <row r="11" spans="1:14" ht="24" customHeight="1">
      <c r="A11" s="50"/>
      <c r="B11" s="33">
        <v>8</v>
      </c>
      <c r="C11" s="46"/>
      <c r="D11" s="53"/>
      <c r="E11" s="8" t="s">
        <v>31</v>
      </c>
      <c r="F11" s="9">
        <v>1500</v>
      </c>
      <c r="G11" s="9">
        <v>2100</v>
      </c>
      <c r="H11" s="6">
        <v>5</v>
      </c>
      <c r="I11" s="6">
        <f t="shared" si="0"/>
        <v>15.75</v>
      </c>
      <c r="J11" s="6">
        <v>5</v>
      </c>
      <c r="K11" s="23"/>
      <c r="L11" s="23"/>
      <c r="M11" s="23"/>
      <c r="N11" s="18"/>
    </row>
    <row r="12" spans="1:14" ht="24" customHeight="1">
      <c r="A12" s="51" t="s">
        <v>98</v>
      </c>
      <c r="B12" s="33">
        <v>1</v>
      </c>
      <c r="C12" s="46" t="s">
        <v>22</v>
      </c>
      <c r="D12" s="53" t="s">
        <v>23</v>
      </c>
      <c r="E12" s="8" t="s">
        <v>24</v>
      </c>
      <c r="F12" s="9">
        <v>1100</v>
      </c>
      <c r="G12" s="9">
        <v>2200</v>
      </c>
      <c r="H12" s="6">
        <v>2</v>
      </c>
      <c r="I12" s="6">
        <f t="shared" si="0"/>
        <v>4.84</v>
      </c>
      <c r="J12" s="6"/>
      <c r="K12" s="6">
        <v>2</v>
      </c>
      <c r="L12" s="6"/>
      <c r="M12" s="6"/>
      <c r="N12" s="17"/>
    </row>
    <row r="13" spans="1:14" ht="24" customHeight="1">
      <c r="A13" s="51"/>
      <c r="B13" s="33">
        <v>2</v>
      </c>
      <c r="C13" s="46"/>
      <c r="D13" s="53"/>
      <c r="E13" s="8" t="s">
        <v>25</v>
      </c>
      <c r="F13" s="9">
        <v>1100</v>
      </c>
      <c r="G13" s="9">
        <v>1800</v>
      </c>
      <c r="H13" s="6">
        <v>22</v>
      </c>
      <c r="I13" s="6">
        <f t="shared" si="0"/>
        <v>43.56</v>
      </c>
      <c r="J13" s="6"/>
      <c r="K13" s="6">
        <v>2</v>
      </c>
      <c r="L13" s="22" t="s">
        <v>26</v>
      </c>
      <c r="M13" s="6"/>
      <c r="N13" s="6" t="s">
        <v>21</v>
      </c>
    </row>
    <row r="14" spans="1:14" ht="24" customHeight="1">
      <c r="A14" s="51"/>
      <c r="B14" s="33">
        <v>3</v>
      </c>
      <c r="C14" s="46"/>
      <c r="D14" s="53"/>
      <c r="E14" s="8" t="s">
        <v>27</v>
      </c>
      <c r="F14" s="9">
        <v>900</v>
      </c>
      <c r="G14" s="9">
        <v>1800</v>
      </c>
      <c r="H14" s="6">
        <v>22</v>
      </c>
      <c r="I14" s="6">
        <f t="shared" si="0"/>
        <v>35.64</v>
      </c>
      <c r="J14" s="6"/>
      <c r="K14" s="6">
        <v>2</v>
      </c>
      <c r="L14" s="22" t="s">
        <v>26</v>
      </c>
      <c r="M14" s="6"/>
      <c r="N14" s="6" t="s">
        <v>21</v>
      </c>
    </row>
    <row r="15" spans="1:14" ht="24" customHeight="1">
      <c r="A15" s="51"/>
      <c r="B15" s="33">
        <v>4</v>
      </c>
      <c r="C15" s="46"/>
      <c r="D15" s="53"/>
      <c r="E15" s="8" t="s">
        <v>28</v>
      </c>
      <c r="F15" s="9">
        <v>1200</v>
      </c>
      <c r="G15" s="9">
        <v>2100</v>
      </c>
      <c r="H15" s="6">
        <v>2</v>
      </c>
      <c r="I15" s="6">
        <f t="shared" si="0"/>
        <v>5.04</v>
      </c>
      <c r="J15" s="6"/>
      <c r="K15" s="6"/>
      <c r="L15" s="6"/>
      <c r="M15" s="6">
        <v>2</v>
      </c>
      <c r="N15" s="6" t="s">
        <v>21</v>
      </c>
    </row>
    <row r="16" spans="1:14" ht="24" customHeight="1">
      <c r="A16" s="51"/>
      <c r="B16" s="33">
        <v>5</v>
      </c>
      <c r="C16" s="46"/>
      <c r="D16" s="53"/>
      <c r="E16" s="8" t="s">
        <v>29</v>
      </c>
      <c r="F16" s="9">
        <v>2000</v>
      </c>
      <c r="G16" s="9">
        <v>2100</v>
      </c>
      <c r="H16" s="6">
        <v>1</v>
      </c>
      <c r="I16" s="6">
        <f t="shared" si="0"/>
        <v>4.2</v>
      </c>
      <c r="J16" s="6">
        <v>2</v>
      </c>
      <c r="K16" s="6"/>
      <c r="L16" s="6"/>
      <c r="M16" s="6"/>
      <c r="N16" s="17"/>
    </row>
    <row r="17" spans="1:21" ht="24" customHeight="1">
      <c r="A17" s="51"/>
      <c r="B17" s="33">
        <v>6</v>
      </c>
      <c r="C17" s="46"/>
      <c r="D17" s="53"/>
      <c r="E17" s="8" t="s">
        <v>28</v>
      </c>
      <c r="F17" s="9">
        <v>1200</v>
      </c>
      <c r="G17" s="9">
        <v>2100</v>
      </c>
      <c r="H17" s="6">
        <v>2</v>
      </c>
      <c r="I17" s="6">
        <f t="shared" si="0"/>
        <v>5.04</v>
      </c>
      <c r="J17" s="6">
        <v>2</v>
      </c>
      <c r="K17" s="6"/>
      <c r="L17" s="6"/>
      <c r="M17" s="6"/>
      <c r="N17" s="17"/>
    </row>
    <row r="18" spans="1:21" ht="24" customHeight="1">
      <c r="A18" s="51"/>
      <c r="B18" s="33">
        <v>7</v>
      </c>
      <c r="C18" s="46"/>
      <c r="D18" s="53"/>
      <c r="E18" s="8" t="s">
        <v>30</v>
      </c>
      <c r="F18" s="9">
        <v>1100</v>
      </c>
      <c r="G18" s="9">
        <v>2100</v>
      </c>
      <c r="H18" s="6">
        <v>2</v>
      </c>
      <c r="I18" s="6">
        <f t="shared" si="0"/>
        <v>4.62</v>
      </c>
      <c r="J18" s="6">
        <v>2</v>
      </c>
      <c r="K18" s="6"/>
      <c r="L18" s="6"/>
      <c r="M18" s="6"/>
      <c r="N18" s="17"/>
    </row>
    <row r="19" spans="1:21" ht="24" customHeight="1">
      <c r="A19" s="51"/>
      <c r="B19" s="33">
        <v>8</v>
      </c>
      <c r="C19" s="46"/>
      <c r="D19" s="53"/>
      <c r="E19" s="8" t="s">
        <v>31</v>
      </c>
      <c r="F19" s="9">
        <v>1500</v>
      </c>
      <c r="G19" s="9">
        <v>2100</v>
      </c>
      <c r="H19" s="6">
        <v>5</v>
      </c>
      <c r="I19" s="6">
        <f t="shared" si="0"/>
        <v>15.75</v>
      </c>
      <c r="J19" s="6">
        <v>5</v>
      </c>
      <c r="K19" s="23"/>
      <c r="L19" s="23"/>
      <c r="M19" s="23"/>
      <c r="N19" s="18"/>
    </row>
    <row r="20" spans="1:21" ht="24" customHeight="1">
      <c r="A20" s="52" t="s">
        <v>99</v>
      </c>
      <c r="B20" s="33">
        <v>1</v>
      </c>
      <c r="C20" s="46" t="s">
        <v>22</v>
      </c>
      <c r="D20" s="53" t="s">
        <v>23</v>
      </c>
      <c r="E20" s="8" t="s">
        <v>24</v>
      </c>
      <c r="F20" s="9">
        <v>1100</v>
      </c>
      <c r="G20" s="9">
        <v>2200</v>
      </c>
      <c r="H20" s="6">
        <v>2</v>
      </c>
      <c r="I20" s="6">
        <f t="shared" si="0"/>
        <v>4.84</v>
      </c>
      <c r="J20" s="6"/>
      <c r="K20" s="6">
        <v>2</v>
      </c>
      <c r="L20" s="6"/>
      <c r="M20" s="6"/>
      <c r="N20" s="17"/>
    </row>
    <row r="21" spans="1:21" ht="24" customHeight="1">
      <c r="A21" s="52"/>
      <c r="B21" s="33">
        <v>2</v>
      </c>
      <c r="C21" s="46"/>
      <c r="D21" s="53"/>
      <c r="E21" s="8" t="s">
        <v>25</v>
      </c>
      <c r="F21" s="9">
        <v>1100</v>
      </c>
      <c r="G21" s="9">
        <v>1800</v>
      </c>
      <c r="H21" s="6">
        <v>22</v>
      </c>
      <c r="I21" s="6">
        <f t="shared" si="0"/>
        <v>43.56</v>
      </c>
      <c r="J21" s="6"/>
      <c r="K21" s="6">
        <v>2</v>
      </c>
      <c r="L21" s="22" t="s">
        <v>26</v>
      </c>
      <c r="M21" s="6"/>
      <c r="N21" s="6" t="s">
        <v>21</v>
      </c>
    </row>
    <row r="22" spans="1:21" ht="24" customHeight="1">
      <c r="A22" s="52"/>
      <c r="B22" s="33">
        <v>3</v>
      </c>
      <c r="C22" s="46"/>
      <c r="D22" s="53"/>
      <c r="E22" s="8" t="s">
        <v>27</v>
      </c>
      <c r="F22" s="9">
        <v>900</v>
      </c>
      <c r="G22" s="9">
        <v>1800</v>
      </c>
      <c r="H22" s="6">
        <v>22</v>
      </c>
      <c r="I22" s="6">
        <f t="shared" si="0"/>
        <v>35.64</v>
      </c>
      <c r="J22" s="6"/>
      <c r="K22" s="6">
        <v>2</v>
      </c>
      <c r="L22" s="22" t="s">
        <v>26</v>
      </c>
      <c r="M22" s="6"/>
      <c r="N22" s="6" t="s">
        <v>21</v>
      </c>
    </row>
    <row r="23" spans="1:21" ht="24" customHeight="1">
      <c r="A23" s="52"/>
      <c r="B23" s="33">
        <v>4</v>
      </c>
      <c r="C23" s="46"/>
      <c r="D23" s="53"/>
      <c r="E23" s="8" t="s">
        <v>28</v>
      </c>
      <c r="F23" s="9">
        <v>1200</v>
      </c>
      <c r="G23" s="9">
        <v>2100</v>
      </c>
      <c r="H23" s="6">
        <v>2</v>
      </c>
      <c r="I23" s="6">
        <f t="shared" si="0"/>
        <v>5.04</v>
      </c>
      <c r="J23" s="6"/>
      <c r="K23" s="6"/>
      <c r="L23" s="6"/>
      <c r="M23" s="6">
        <v>2</v>
      </c>
      <c r="N23" s="6" t="s">
        <v>21</v>
      </c>
      <c r="U23" s="8"/>
    </row>
    <row r="24" spans="1:21" ht="24" customHeight="1">
      <c r="A24" s="52"/>
      <c r="B24" s="33">
        <v>5</v>
      </c>
      <c r="C24" s="46"/>
      <c r="D24" s="53"/>
      <c r="E24" s="8" t="s">
        <v>29</v>
      </c>
      <c r="F24" s="9">
        <v>2000</v>
      </c>
      <c r="G24" s="9">
        <v>2100</v>
      </c>
      <c r="H24" s="6">
        <v>1</v>
      </c>
      <c r="I24" s="6">
        <f t="shared" si="0"/>
        <v>4.2</v>
      </c>
      <c r="J24" s="6">
        <v>2</v>
      </c>
      <c r="K24" s="6"/>
      <c r="L24" s="6"/>
      <c r="M24" s="6"/>
      <c r="N24" s="17"/>
    </row>
    <row r="25" spans="1:21" ht="24" customHeight="1">
      <c r="A25" s="52"/>
      <c r="B25" s="33">
        <v>6</v>
      </c>
      <c r="C25" s="46"/>
      <c r="D25" s="53"/>
      <c r="E25" s="8" t="s">
        <v>28</v>
      </c>
      <c r="F25" s="9">
        <v>1200</v>
      </c>
      <c r="G25" s="9">
        <v>2100</v>
      </c>
      <c r="H25" s="6">
        <v>2</v>
      </c>
      <c r="I25" s="6">
        <f t="shared" si="0"/>
        <v>5.04</v>
      </c>
      <c r="J25" s="6">
        <v>2</v>
      </c>
      <c r="K25" s="6"/>
      <c r="L25" s="6"/>
      <c r="M25" s="6"/>
      <c r="N25" s="17"/>
    </row>
    <row r="26" spans="1:21" ht="24" customHeight="1">
      <c r="A26" s="52"/>
      <c r="B26" s="33">
        <v>7</v>
      </c>
      <c r="C26" s="46"/>
      <c r="D26" s="53"/>
      <c r="E26" s="8" t="s">
        <v>30</v>
      </c>
      <c r="F26" s="9">
        <v>1100</v>
      </c>
      <c r="G26" s="9">
        <v>2100</v>
      </c>
      <c r="H26" s="6">
        <v>2</v>
      </c>
      <c r="I26" s="6">
        <f t="shared" si="0"/>
        <v>4.62</v>
      </c>
      <c r="J26" s="6">
        <v>2</v>
      </c>
      <c r="K26" s="6"/>
      <c r="L26" s="6"/>
      <c r="M26" s="6"/>
      <c r="N26" s="17"/>
    </row>
    <row r="27" spans="1:21" ht="24" customHeight="1">
      <c r="A27" s="52"/>
      <c r="B27" s="33">
        <v>8</v>
      </c>
      <c r="C27" s="46"/>
      <c r="D27" s="53"/>
      <c r="E27" s="8" t="s">
        <v>31</v>
      </c>
      <c r="F27" s="9">
        <v>1500</v>
      </c>
      <c r="G27" s="9">
        <v>2100</v>
      </c>
      <c r="H27" s="6">
        <v>5</v>
      </c>
      <c r="I27" s="6">
        <f t="shared" si="0"/>
        <v>15.75</v>
      </c>
      <c r="J27" s="6">
        <v>5</v>
      </c>
      <c r="K27" s="23"/>
      <c r="L27" s="23"/>
      <c r="M27" s="23"/>
      <c r="N27" s="18"/>
    </row>
    <row r="28" spans="1:21" ht="24" customHeight="1">
      <c r="A28" s="12"/>
      <c r="B28" s="6"/>
      <c r="C28" s="46" t="s">
        <v>32</v>
      </c>
      <c r="D28" s="46"/>
      <c r="E28" s="13"/>
      <c r="F28" s="13"/>
      <c r="G28" s="13"/>
      <c r="H28" s="6">
        <f>SUM(H4:H27)</f>
        <v>175</v>
      </c>
      <c r="I28" s="6">
        <f>SUM(I4:I27)</f>
        <v>360.27000000000004</v>
      </c>
      <c r="J28" s="6"/>
      <c r="K28" s="13"/>
      <c r="L28" s="13"/>
      <c r="M28" s="13"/>
      <c r="N28" s="13"/>
    </row>
    <row r="29" spans="1:21" ht="24" customHeight="1">
      <c r="A29" s="47" t="s">
        <v>88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</sheetData>
  <mergeCells count="19">
    <mergeCell ref="N2:N3"/>
    <mergeCell ref="A1:N1"/>
    <mergeCell ref="J2:M2"/>
    <mergeCell ref="C28:D28"/>
    <mergeCell ref="A29:N29"/>
    <mergeCell ref="A2:A3"/>
    <mergeCell ref="A4:A11"/>
    <mergeCell ref="A12:A19"/>
    <mergeCell ref="A20:A27"/>
    <mergeCell ref="B2:B3"/>
    <mergeCell ref="C2:C3"/>
    <mergeCell ref="C4:C11"/>
    <mergeCell ref="C12:C19"/>
    <mergeCell ref="C20:C27"/>
    <mergeCell ref="D2:D3"/>
    <mergeCell ref="D4:D11"/>
    <mergeCell ref="D12:D19"/>
    <mergeCell ref="D20:D27"/>
    <mergeCell ref="E2:E3"/>
  </mergeCells>
  <phoneticPr fontId="9" type="noConversion"/>
  <printOptions horizontalCentered="1"/>
  <pageMargins left="0.50347222222222199" right="0.50347222222222199" top="0.55486111111111103" bottom="0.55486111111111103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E21" sqref="E21"/>
    </sheetView>
  </sheetViews>
  <sheetFormatPr defaultColWidth="9" defaultRowHeight="13.5"/>
  <cols>
    <col min="1" max="1" width="3.5" style="1" customWidth="1"/>
    <col min="2" max="2" width="3.75" style="2" customWidth="1"/>
    <col min="3" max="3" width="8.25" style="2" customWidth="1"/>
    <col min="4" max="4" width="6.375" style="2" customWidth="1"/>
    <col min="5" max="5" width="10.375" customWidth="1"/>
    <col min="6" max="6" width="6" customWidth="1"/>
    <col min="7" max="7" width="6.375" customWidth="1"/>
    <col min="8" max="8" width="5.625" style="3" customWidth="1"/>
    <col min="9" max="9" width="8.5" style="2" customWidth="1"/>
    <col min="10" max="10" width="4.25" style="2" customWidth="1"/>
    <col min="11" max="11" width="4.625" customWidth="1"/>
    <col min="12" max="12" width="6.625" customWidth="1"/>
    <col min="13" max="13" width="7.125" customWidth="1"/>
    <col min="14" max="14" width="8.375" customWidth="1"/>
  </cols>
  <sheetData>
    <row r="1" spans="1:14" ht="36.950000000000003" customHeight="1">
      <c r="A1" s="54" t="s">
        <v>104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1.95" customHeight="1">
      <c r="A2" s="49" t="s">
        <v>0</v>
      </c>
      <c r="B2" s="49" t="s">
        <v>1</v>
      </c>
      <c r="C2" s="49" t="s">
        <v>2</v>
      </c>
      <c r="D2" s="49" t="s">
        <v>3</v>
      </c>
      <c r="E2" s="53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3" t="s">
        <v>9</v>
      </c>
      <c r="K2" s="53"/>
      <c r="L2" s="53"/>
      <c r="M2" s="53"/>
      <c r="N2" s="53" t="s">
        <v>10</v>
      </c>
    </row>
    <row r="3" spans="1:14" ht="19.899999999999999" customHeight="1">
      <c r="A3" s="49"/>
      <c r="B3" s="49"/>
      <c r="C3" s="49"/>
      <c r="D3" s="49"/>
      <c r="E3" s="53"/>
      <c r="F3" s="5" t="s">
        <v>91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34</v>
      </c>
      <c r="M3" s="5" t="s">
        <v>17</v>
      </c>
      <c r="N3" s="53"/>
    </row>
    <row r="4" spans="1:14" ht="24" customHeight="1">
      <c r="A4" s="50" t="s">
        <v>35</v>
      </c>
      <c r="B4" s="6">
        <v>1</v>
      </c>
      <c r="C4" s="6" t="s">
        <v>18</v>
      </c>
      <c r="D4" s="5" t="s">
        <v>19</v>
      </c>
      <c r="E4" s="8" t="s">
        <v>20</v>
      </c>
      <c r="F4" s="9">
        <v>1200</v>
      </c>
      <c r="G4" s="9">
        <v>2200</v>
      </c>
      <c r="H4" s="6">
        <v>72</v>
      </c>
      <c r="I4" s="6">
        <f>F4*G4/1000000*H4</f>
        <v>190.08</v>
      </c>
      <c r="J4" s="6"/>
      <c r="K4" s="6">
        <v>4</v>
      </c>
      <c r="L4" s="6" t="s">
        <v>36</v>
      </c>
      <c r="M4" s="6"/>
      <c r="N4" s="6" t="s">
        <v>21</v>
      </c>
    </row>
    <row r="5" spans="1:14" ht="24" customHeight="1">
      <c r="A5" s="50"/>
      <c r="B5" s="6">
        <v>2</v>
      </c>
      <c r="C5" s="46" t="s">
        <v>22</v>
      </c>
      <c r="D5" s="53" t="s">
        <v>23</v>
      </c>
      <c r="E5" s="8" t="s">
        <v>24</v>
      </c>
      <c r="F5" s="9">
        <v>1100</v>
      </c>
      <c r="G5" s="9">
        <v>2200</v>
      </c>
      <c r="H5" s="6">
        <v>36</v>
      </c>
      <c r="I5" s="6">
        <f t="shared" ref="I5:I29" si="0">F5*G5/1000000*H5</f>
        <v>87.12</v>
      </c>
      <c r="J5" s="6"/>
      <c r="K5" s="6">
        <v>2</v>
      </c>
      <c r="L5" s="22" t="s">
        <v>37</v>
      </c>
      <c r="M5" s="6"/>
      <c r="N5" s="17"/>
    </row>
    <row r="6" spans="1:14" ht="24" customHeight="1">
      <c r="A6" s="50"/>
      <c r="B6" s="6">
        <v>3</v>
      </c>
      <c r="C6" s="46"/>
      <c r="D6" s="53"/>
      <c r="E6" s="8" t="s">
        <v>38</v>
      </c>
      <c r="F6" s="9">
        <v>1200</v>
      </c>
      <c r="G6" s="9">
        <v>2200</v>
      </c>
      <c r="H6" s="6">
        <v>2</v>
      </c>
      <c r="I6" s="6">
        <f t="shared" si="0"/>
        <v>5.28</v>
      </c>
      <c r="J6" s="6"/>
      <c r="K6" s="6">
        <v>2</v>
      </c>
      <c r="L6" s="6"/>
      <c r="M6" s="6"/>
      <c r="N6" s="17"/>
    </row>
    <row r="7" spans="1:14" ht="24" customHeight="1">
      <c r="A7" s="50"/>
      <c r="B7" s="6">
        <v>4</v>
      </c>
      <c r="C7" s="46"/>
      <c r="D7" s="53"/>
      <c r="E7" s="8" t="s">
        <v>39</v>
      </c>
      <c r="F7" s="9">
        <v>1200</v>
      </c>
      <c r="G7" s="9">
        <v>1800</v>
      </c>
      <c r="H7" s="6">
        <v>36</v>
      </c>
      <c r="I7" s="6">
        <f t="shared" si="0"/>
        <v>77.760000000000005</v>
      </c>
      <c r="J7" s="6"/>
      <c r="K7" s="6">
        <v>2</v>
      </c>
      <c r="L7" s="22" t="s">
        <v>37</v>
      </c>
      <c r="M7" s="6"/>
      <c r="N7" s="6" t="s">
        <v>21</v>
      </c>
    </row>
    <row r="8" spans="1:14" ht="24" customHeight="1">
      <c r="A8" s="50"/>
      <c r="B8" s="6">
        <v>5</v>
      </c>
      <c r="C8" s="46"/>
      <c r="D8" s="53"/>
      <c r="E8" s="8" t="s">
        <v>27</v>
      </c>
      <c r="F8" s="9">
        <v>900</v>
      </c>
      <c r="G8" s="9">
        <v>1800</v>
      </c>
      <c r="H8" s="6">
        <v>36</v>
      </c>
      <c r="I8" s="6">
        <f t="shared" si="0"/>
        <v>58.320000000000007</v>
      </c>
      <c r="J8" s="6"/>
      <c r="K8" s="6">
        <v>2</v>
      </c>
      <c r="L8" s="22" t="s">
        <v>37</v>
      </c>
      <c r="M8" s="6"/>
      <c r="N8" s="6" t="s">
        <v>21</v>
      </c>
    </row>
    <row r="9" spans="1:14" ht="24" customHeight="1">
      <c r="A9" s="50"/>
      <c r="B9" s="6">
        <v>6</v>
      </c>
      <c r="C9" s="46"/>
      <c r="D9" s="53"/>
      <c r="E9" s="8" t="s">
        <v>28</v>
      </c>
      <c r="F9" s="9">
        <v>1200</v>
      </c>
      <c r="G9" s="9">
        <v>2100</v>
      </c>
      <c r="H9" s="6">
        <v>2</v>
      </c>
      <c r="I9" s="6">
        <f t="shared" si="0"/>
        <v>5.04</v>
      </c>
      <c r="J9" s="6"/>
      <c r="K9" s="6"/>
      <c r="L9" s="6"/>
      <c r="M9" s="6">
        <v>2</v>
      </c>
      <c r="N9" s="6" t="s">
        <v>21</v>
      </c>
    </row>
    <row r="10" spans="1:14" ht="24" customHeight="1">
      <c r="A10" s="50"/>
      <c r="B10" s="6">
        <v>7</v>
      </c>
      <c r="C10" s="46"/>
      <c r="D10" s="53"/>
      <c r="E10" s="8" t="s">
        <v>29</v>
      </c>
      <c r="F10" s="9">
        <v>2000</v>
      </c>
      <c r="G10" s="9">
        <v>2100</v>
      </c>
      <c r="H10" s="6">
        <v>1</v>
      </c>
      <c r="I10" s="6">
        <f t="shared" si="0"/>
        <v>4.2</v>
      </c>
      <c r="J10" s="6">
        <v>1</v>
      </c>
      <c r="K10" s="6"/>
      <c r="L10" s="6"/>
      <c r="M10" s="6"/>
      <c r="N10" s="17"/>
    </row>
    <row r="11" spans="1:14" ht="24" customHeight="1">
      <c r="A11" s="50"/>
      <c r="B11" s="6">
        <v>8</v>
      </c>
      <c r="C11" s="46"/>
      <c r="D11" s="53"/>
      <c r="E11" s="8" t="s">
        <v>40</v>
      </c>
      <c r="F11" s="9">
        <v>1300</v>
      </c>
      <c r="G11" s="9">
        <v>2100</v>
      </c>
      <c r="H11" s="6">
        <v>2</v>
      </c>
      <c r="I11" s="6">
        <f t="shared" si="0"/>
        <v>5.46</v>
      </c>
      <c r="J11" s="6">
        <v>2</v>
      </c>
      <c r="K11" s="6"/>
      <c r="L11" s="6"/>
      <c r="M11" s="6"/>
      <c r="N11" s="17"/>
    </row>
    <row r="12" spans="1:14" ht="24" customHeight="1">
      <c r="A12" s="50"/>
      <c r="B12" s="6">
        <v>9</v>
      </c>
      <c r="C12" s="46"/>
      <c r="D12" s="53"/>
      <c r="E12" s="8" t="s">
        <v>41</v>
      </c>
      <c r="F12" s="9">
        <v>1900</v>
      </c>
      <c r="G12" s="9">
        <v>2100</v>
      </c>
      <c r="H12" s="6">
        <v>1</v>
      </c>
      <c r="I12" s="6">
        <f t="shared" si="0"/>
        <v>3.99</v>
      </c>
      <c r="J12" s="6">
        <v>1</v>
      </c>
      <c r="K12" s="6"/>
      <c r="L12" s="6"/>
      <c r="M12" s="6"/>
      <c r="N12" s="17"/>
    </row>
    <row r="13" spans="1:14" ht="24" customHeight="1">
      <c r="A13" s="50"/>
      <c r="B13" s="6">
        <v>10</v>
      </c>
      <c r="C13" s="46"/>
      <c r="D13" s="53"/>
      <c r="E13" s="8" t="s">
        <v>28</v>
      </c>
      <c r="F13" s="9">
        <v>1200</v>
      </c>
      <c r="G13" s="9">
        <v>2100</v>
      </c>
      <c r="H13" s="6">
        <v>2</v>
      </c>
      <c r="I13" s="6">
        <f t="shared" si="0"/>
        <v>5.04</v>
      </c>
      <c r="J13" s="6">
        <v>2</v>
      </c>
      <c r="K13" s="6"/>
      <c r="L13" s="6"/>
      <c r="M13" s="6"/>
      <c r="N13" s="17"/>
    </row>
    <row r="14" spans="1:14" ht="24" customHeight="1">
      <c r="A14" s="50"/>
      <c r="B14" s="6">
        <v>11</v>
      </c>
      <c r="C14" s="46"/>
      <c r="D14" s="53"/>
      <c r="E14" s="8" t="s">
        <v>30</v>
      </c>
      <c r="F14" s="9">
        <v>1100</v>
      </c>
      <c r="G14" s="9">
        <v>2100</v>
      </c>
      <c r="H14" s="6">
        <v>2</v>
      </c>
      <c r="I14" s="6">
        <f t="shared" si="0"/>
        <v>4.62</v>
      </c>
      <c r="J14" s="6">
        <v>2</v>
      </c>
      <c r="K14" s="6"/>
      <c r="L14" s="6"/>
      <c r="M14" s="6"/>
      <c r="N14" s="17"/>
    </row>
    <row r="15" spans="1:14" ht="24" customHeight="1">
      <c r="A15" s="50"/>
      <c r="B15" s="6">
        <v>12</v>
      </c>
      <c r="C15" s="46"/>
      <c r="D15" s="53"/>
      <c r="E15" s="8" t="s">
        <v>42</v>
      </c>
      <c r="F15" s="9">
        <v>1200</v>
      </c>
      <c r="G15" s="9">
        <v>2100</v>
      </c>
      <c r="H15" s="6">
        <v>2</v>
      </c>
      <c r="I15" s="6">
        <f t="shared" si="0"/>
        <v>5.04</v>
      </c>
      <c r="J15" s="6">
        <v>2</v>
      </c>
      <c r="K15" s="23"/>
      <c r="L15" s="23"/>
      <c r="M15" s="23"/>
      <c r="N15" s="18"/>
    </row>
    <row r="16" spans="1:14" ht="24" customHeight="1">
      <c r="A16" s="50"/>
      <c r="B16" s="6">
        <v>13</v>
      </c>
      <c r="C16" s="46"/>
      <c r="D16" s="53"/>
      <c r="E16" s="8" t="s">
        <v>31</v>
      </c>
      <c r="F16" s="9">
        <v>1500</v>
      </c>
      <c r="G16" s="9">
        <v>2100</v>
      </c>
      <c r="H16" s="6">
        <v>3</v>
      </c>
      <c r="I16" s="6">
        <f t="shared" si="0"/>
        <v>9.4499999999999993</v>
      </c>
      <c r="J16" s="6">
        <v>3</v>
      </c>
      <c r="K16" s="23"/>
      <c r="L16" s="23"/>
      <c r="M16" s="23"/>
      <c r="N16" s="18"/>
    </row>
    <row r="17" spans="1:14" ht="24" customHeight="1">
      <c r="A17" s="52" t="s">
        <v>43</v>
      </c>
      <c r="B17" s="6">
        <v>1</v>
      </c>
      <c r="C17" s="6" t="s">
        <v>18</v>
      </c>
      <c r="D17" s="5" t="s">
        <v>19</v>
      </c>
      <c r="E17" s="8" t="s">
        <v>20</v>
      </c>
      <c r="F17" s="9">
        <v>1200</v>
      </c>
      <c r="G17" s="9">
        <v>2200</v>
      </c>
      <c r="H17" s="6">
        <v>72</v>
      </c>
      <c r="I17" s="6">
        <f t="shared" si="0"/>
        <v>190.08</v>
      </c>
      <c r="J17" s="6"/>
      <c r="K17" s="6">
        <v>4</v>
      </c>
      <c r="L17" s="6" t="s">
        <v>36</v>
      </c>
      <c r="M17" s="6"/>
      <c r="N17" s="6" t="s">
        <v>21</v>
      </c>
    </row>
    <row r="18" spans="1:14" ht="24" customHeight="1">
      <c r="A18" s="52"/>
      <c r="B18" s="6">
        <v>2</v>
      </c>
      <c r="C18" s="46" t="s">
        <v>22</v>
      </c>
      <c r="D18" s="53" t="s">
        <v>23</v>
      </c>
      <c r="E18" s="8" t="s">
        <v>24</v>
      </c>
      <c r="F18" s="9">
        <v>1100</v>
      </c>
      <c r="G18" s="9">
        <v>2200</v>
      </c>
      <c r="H18" s="6">
        <v>36</v>
      </c>
      <c r="I18" s="6">
        <f t="shared" si="0"/>
        <v>87.12</v>
      </c>
      <c r="J18" s="6"/>
      <c r="K18" s="6">
        <v>2</v>
      </c>
      <c r="L18" s="22" t="s">
        <v>37</v>
      </c>
      <c r="M18" s="6"/>
      <c r="N18" s="17"/>
    </row>
    <row r="19" spans="1:14" ht="24" customHeight="1">
      <c r="A19" s="52"/>
      <c r="B19" s="6">
        <v>3</v>
      </c>
      <c r="C19" s="46"/>
      <c r="D19" s="53"/>
      <c r="E19" s="8" t="s">
        <v>38</v>
      </c>
      <c r="F19" s="9">
        <v>1200</v>
      </c>
      <c r="G19" s="9">
        <v>2200</v>
      </c>
      <c r="H19" s="6">
        <v>2</v>
      </c>
      <c r="I19" s="6">
        <f t="shared" si="0"/>
        <v>5.28</v>
      </c>
      <c r="J19" s="6"/>
      <c r="K19" s="6">
        <v>2</v>
      </c>
      <c r="L19" s="6"/>
      <c r="M19" s="6"/>
      <c r="N19" s="17"/>
    </row>
    <row r="20" spans="1:14" ht="24" customHeight="1">
      <c r="A20" s="52"/>
      <c r="B20" s="6">
        <v>4</v>
      </c>
      <c r="C20" s="46"/>
      <c r="D20" s="53"/>
      <c r="E20" s="8" t="s">
        <v>39</v>
      </c>
      <c r="F20" s="9">
        <v>1200</v>
      </c>
      <c r="G20" s="9">
        <v>1800</v>
      </c>
      <c r="H20" s="6">
        <v>36</v>
      </c>
      <c r="I20" s="6">
        <f t="shared" si="0"/>
        <v>77.760000000000005</v>
      </c>
      <c r="J20" s="6"/>
      <c r="K20" s="6">
        <v>2</v>
      </c>
      <c r="L20" s="22" t="s">
        <v>37</v>
      </c>
      <c r="M20" s="6"/>
      <c r="N20" s="6" t="s">
        <v>21</v>
      </c>
    </row>
    <row r="21" spans="1:14" ht="24" customHeight="1">
      <c r="A21" s="52"/>
      <c r="B21" s="6">
        <v>5</v>
      </c>
      <c r="C21" s="46"/>
      <c r="D21" s="53"/>
      <c r="E21" s="8" t="s">
        <v>27</v>
      </c>
      <c r="F21" s="9">
        <v>900</v>
      </c>
      <c r="G21" s="9">
        <v>1800</v>
      </c>
      <c r="H21" s="6">
        <v>36</v>
      </c>
      <c r="I21" s="6">
        <f t="shared" si="0"/>
        <v>58.320000000000007</v>
      </c>
      <c r="J21" s="6"/>
      <c r="K21" s="6">
        <v>2</v>
      </c>
      <c r="L21" s="22" t="s">
        <v>37</v>
      </c>
      <c r="M21" s="6"/>
      <c r="N21" s="6" t="s">
        <v>21</v>
      </c>
    </row>
    <row r="22" spans="1:14" ht="24" customHeight="1">
      <c r="A22" s="52"/>
      <c r="B22" s="6">
        <v>6</v>
      </c>
      <c r="C22" s="46"/>
      <c r="D22" s="53"/>
      <c r="E22" s="8" t="s">
        <v>28</v>
      </c>
      <c r="F22" s="9">
        <v>1200</v>
      </c>
      <c r="G22" s="9">
        <v>2100</v>
      </c>
      <c r="H22" s="6">
        <v>2</v>
      </c>
      <c r="I22" s="6">
        <f t="shared" si="0"/>
        <v>5.04</v>
      </c>
      <c r="J22" s="6"/>
      <c r="K22" s="6"/>
      <c r="L22" s="6"/>
      <c r="M22" s="6">
        <v>2</v>
      </c>
      <c r="N22" s="6" t="s">
        <v>21</v>
      </c>
    </row>
    <row r="23" spans="1:14" ht="24" customHeight="1">
      <c r="A23" s="52"/>
      <c r="B23" s="6">
        <v>7</v>
      </c>
      <c r="C23" s="46"/>
      <c r="D23" s="53"/>
      <c r="E23" s="8" t="s">
        <v>29</v>
      </c>
      <c r="F23" s="9">
        <v>2000</v>
      </c>
      <c r="G23" s="9">
        <v>2100</v>
      </c>
      <c r="H23" s="6">
        <v>1</v>
      </c>
      <c r="I23" s="6">
        <f t="shared" si="0"/>
        <v>4.2</v>
      </c>
      <c r="J23" s="6">
        <v>1</v>
      </c>
      <c r="K23" s="6"/>
      <c r="L23" s="6"/>
      <c r="M23" s="6"/>
      <c r="N23" s="17"/>
    </row>
    <row r="24" spans="1:14" ht="24" customHeight="1">
      <c r="A24" s="52"/>
      <c r="B24" s="6">
        <v>8</v>
      </c>
      <c r="C24" s="46"/>
      <c r="D24" s="53"/>
      <c r="E24" s="8" t="s">
        <v>40</v>
      </c>
      <c r="F24" s="9">
        <v>1300</v>
      </c>
      <c r="G24" s="9">
        <v>2100</v>
      </c>
      <c r="H24" s="6">
        <v>1</v>
      </c>
      <c r="I24" s="6">
        <f t="shared" si="0"/>
        <v>2.73</v>
      </c>
      <c r="J24" s="6">
        <v>2</v>
      </c>
      <c r="K24" s="6"/>
      <c r="L24" s="6"/>
      <c r="M24" s="6"/>
      <c r="N24" s="17"/>
    </row>
    <row r="25" spans="1:14" ht="24" customHeight="1">
      <c r="A25" s="52"/>
      <c r="B25" s="6">
        <v>9</v>
      </c>
      <c r="C25" s="46"/>
      <c r="D25" s="53"/>
      <c r="E25" s="8" t="s">
        <v>41</v>
      </c>
      <c r="F25" s="9">
        <v>1900</v>
      </c>
      <c r="G25" s="9">
        <v>2100</v>
      </c>
      <c r="H25" s="6">
        <v>1</v>
      </c>
      <c r="I25" s="6">
        <f t="shared" si="0"/>
        <v>3.99</v>
      </c>
      <c r="J25" s="6">
        <v>1</v>
      </c>
      <c r="K25" s="6"/>
      <c r="L25" s="6"/>
      <c r="M25" s="6"/>
      <c r="N25" s="17"/>
    </row>
    <row r="26" spans="1:14" ht="24" customHeight="1">
      <c r="A26" s="52"/>
      <c r="B26" s="6">
        <v>10</v>
      </c>
      <c r="C26" s="46"/>
      <c r="D26" s="53"/>
      <c r="E26" s="8" t="s">
        <v>28</v>
      </c>
      <c r="F26" s="9">
        <v>1200</v>
      </c>
      <c r="G26" s="9">
        <v>2100</v>
      </c>
      <c r="H26" s="6">
        <v>2</v>
      </c>
      <c r="I26" s="6">
        <f t="shared" si="0"/>
        <v>5.04</v>
      </c>
      <c r="J26" s="6">
        <v>2</v>
      </c>
      <c r="K26" s="6"/>
      <c r="L26" s="6"/>
      <c r="M26" s="6"/>
      <c r="N26" s="17"/>
    </row>
    <row r="27" spans="1:14" ht="24" customHeight="1">
      <c r="A27" s="52"/>
      <c r="B27" s="6">
        <v>11</v>
      </c>
      <c r="C27" s="46"/>
      <c r="D27" s="53"/>
      <c r="E27" s="8" t="s">
        <v>30</v>
      </c>
      <c r="F27" s="9">
        <v>1100</v>
      </c>
      <c r="G27" s="9">
        <v>2100</v>
      </c>
      <c r="H27" s="6">
        <v>2</v>
      </c>
      <c r="I27" s="6">
        <f t="shared" si="0"/>
        <v>4.62</v>
      </c>
      <c r="J27" s="6">
        <v>2</v>
      </c>
      <c r="K27" s="6"/>
      <c r="L27" s="6"/>
      <c r="M27" s="6"/>
      <c r="N27" s="17"/>
    </row>
    <row r="28" spans="1:14" ht="24" customHeight="1">
      <c r="A28" s="52"/>
      <c r="B28" s="6">
        <v>12</v>
      </c>
      <c r="C28" s="46"/>
      <c r="D28" s="53"/>
      <c r="E28" s="8" t="s">
        <v>42</v>
      </c>
      <c r="F28" s="9">
        <v>1200</v>
      </c>
      <c r="G28" s="9">
        <v>2100</v>
      </c>
      <c r="H28" s="6">
        <v>2</v>
      </c>
      <c r="I28" s="6">
        <f t="shared" si="0"/>
        <v>5.04</v>
      </c>
      <c r="J28" s="6">
        <v>2</v>
      </c>
      <c r="K28" s="23"/>
      <c r="L28" s="23"/>
      <c r="M28" s="23"/>
      <c r="N28" s="18"/>
    </row>
    <row r="29" spans="1:14" ht="24" customHeight="1">
      <c r="A29" s="52"/>
      <c r="B29" s="6">
        <v>13</v>
      </c>
      <c r="C29" s="46"/>
      <c r="D29" s="53"/>
      <c r="E29" s="8" t="s">
        <v>31</v>
      </c>
      <c r="F29" s="9">
        <v>1500</v>
      </c>
      <c r="G29" s="9">
        <v>2100</v>
      </c>
      <c r="H29" s="6">
        <v>3</v>
      </c>
      <c r="I29" s="6">
        <f t="shared" si="0"/>
        <v>9.4499999999999993</v>
      </c>
      <c r="J29" s="6">
        <v>3</v>
      </c>
      <c r="K29" s="23"/>
      <c r="L29" s="23"/>
      <c r="M29" s="23"/>
      <c r="N29" s="18"/>
    </row>
    <row r="30" spans="1:14" ht="24" customHeight="1">
      <c r="A30" s="12"/>
      <c r="B30" s="6"/>
      <c r="C30" s="46" t="s">
        <v>32</v>
      </c>
      <c r="D30" s="46"/>
      <c r="E30" s="13"/>
      <c r="F30" s="13"/>
      <c r="G30" s="13"/>
      <c r="H30" s="6">
        <f>SUM(H4:H29)</f>
        <v>393</v>
      </c>
      <c r="I30" s="6">
        <f>SUM(I4:I29)</f>
        <v>920.07</v>
      </c>
      <c r="J30" s="6"/>
      <c r="K30" s="13"/>
      <c r="L30" s="13"/>
      <c r="M30" s="13"/>
      <c r="N30" s="13"/>
    </row>
    <row r="31" spans="1:14" ht="23.1" customHeight="1">
      <c r="A31" s="48" t="s">
        <v>101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4" ht="20.100000000000001" customHeight="1"/>
    <row r="33" ht="20.100000000000001" customHeight="1"/>
    <row r="34" ht="18" customHeight="1"/>
    <row r="35" ht="24" customHeight="1"/>
    <row r="36" ht="21.95" customHeight="1"/>
  </sheetData>
  <mergeCells count="16">
    <mergeCell ref="A1:N1"/>
    <mergeCell ref="J2:M2"/>
    <mergeCell ref="C30:D30"/>
    <mergeCell ref="A31:N31"/>
    <mergeCell ref="D2:D3"/>
    <mergeCell ref="D5:D16"/>
    <mergeCell ref="D18:D29"/>
    <mergeCell ref="E2:E3"/>
    <mergeCell ref="N2:N3"/>
    <mergeCell ref="A2:A3"/>
    <mergeCell ref="A4:A16"/>
    <mergeCell ref="A17:A29"/>
    <mergeCell ref="B2:B3"/>
    <mergeCell ref="C2:C3"/>
    <mergeCell ref="C5:C16"/>
    <mergeCell ref="C18:C29"/>
  </mergeCells>
  <phoneticPr fontId="9" type="noConversion"/>
  <printOptions horizontalCentered="1"/>
  <pageMargins left="0.50347222222222199" right="0.50347222222222199" top="0.55486111111111103" bottom="0.55486111111111103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E8" sqref="E8"/>
    </sheetView>
  </sheetViews>
  <sheetFormatPr defaultColWidth="9" defaultRowHeight="13.5"/>
  <cols>
    <col min="1" max="1" width="5.375" style="1" customWidth="1"/>
    <col min="2" max="2" width="6.5" style="2" customWidth="1"/>
    <col min="3" max="3" width="9.5" style="2" customWidth="1"/>
    <col min="4" max="4" width="10.125" style="2" customWidth="1"/>
    <col min="5" max="5" width="14.5" customWidth="1"/>
    <col min="6" max="6" width="8.5" customWidth="1"/>
    <col min="7" max="7" width="8.625" customWidth="1"/>
    <col min="8" max="8" width="7.375" style="3" customWidth="1"/>
    <col min="9" max="9" width="9.625" style="2" customWidth="1"/>
    <col min="10" max="10" width="6.5" style="2" customWidth="1"/>
    <col min="11" max="11" width="7.5" customWidth="1"/>
    <col min="12" max="12" width="8.75" customWidth="1"/>
    <col min="13" max="13" width="10.25" customWidth="1"/>
    <col min="14" max="14" width="11.375" customWidth="1"/>
  </cols>
  <sheetData>
    <row r="1" spans="1:14" ht="42" customHeight="1">
      <c r="A1" s="54" t="s">
        <v>105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4.95" customHeight="1">
      <c r="A2" s="49" t="s">
        <v>0</v>
      </c>
      <c r="B2" s="49" t="s">
        <v>1</v>
      </c>
      <c r="C2" s="49" t="s">
        <v>2</v>
      </c>
      <c r="D2" s="49" t="s">
        <v>3</v>
      </c>
      <c r="E2" s="53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3" t="s">
        <v>9</v>
      </c>
      <c r="K2" s="53"/>
      <c r="L2" s="53"/>
      <c r="M2" s="53"/>
      <c r="N2" s="53" t="s">
        <v>10</v>
      </c>
    </row>
    <row r="3" spans="1:14" ht="26.1" customHeight="1">
      <c r="A3" s="49"/>
      <c r="B3" s="49"/>
      <c r="C3" s="49"/>
      <c r="D3" s="49"/>
      <c r="E3" s="53"/>
      <c r="F3" s="5" t="s">
        <v>11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44</v>
      </c>
      <c r="M3" s="5" t="s">
        <v>17</v>
      </c>
      <c r="N3" s="53"/>
    </row>
    <row r="4" spans="1:14" ht="24.95" customHeight="1">
      <c r="A4" s="50" t="s">
        <v>45</v>
      </c>
      <c r="B4" s="6">
        <v>1</v>
      </c>
      <c r="C4" s="6" t="s">
        <v>18</v>
      </c>
      <c r="D4" s="5" t="s">
        <v>19</v>
      </c>
      <c r="E4" s="8" t="s">
        <v>20</v>
      </c>
      <c r="F4" s="9">
        <v>1200</v>
      </c>
      <c r="G4" s="9">
        <v>2200</v>
      </c>
      <c r="H4" s="6">
        <v>60</v>
      </c>
      <c r="I4" s="6">
        <f>F4*G4/1000000*H4</f>
        <v>158.4</v>
      </c>
      <c r="J4" s="6"/>
      <c r="K4" s="6">
        <v>4</v>
      </c>
      <c r="L4" s="6" t="s">
        <v>46</v>
      </c>
      <c r="M4" s="6"/>
      <c r="N4" s="6" t="s">
        <v>21</v>
      </c>
    </row>
    <row r="5" spans="1:14" ht="24.95" customHeight="1">
      <c r="A5" s="50"/>
      <c r="B5" s="6">
        <v>2</v>
      </c>
      <c r="C5" s="46" t="s">
        <v>22</v>
      </c>
      <c r="D5" s="53" t="s">
        <v>23</v>
      </c>
      <c r="E5" s="8" t="s">
        <v>24</v>
      </c>
      <c r="F5" s="9">
        <v>1100</v>
      </c>
      <c r="G5" s="9">
        <v>2200</v>
      </c>
      <c r="H5" s="6">
        <v>30</v>
      </c>
      <c r="I5" s="6">
        <f t="shared" ref="I5:I15" si="0">F5*G5/1000000*H5</f>
        <v>72.599999999999994</v>
      </c>
      <c r="J5" s="6"/>
      <c r="K5" s="6">
        <v>2</v>
      </c>
      <c r="L5" s="22" t="s">
        <v>47</v>
      </c>
      <c r="M5" s="6"/>
      <c r="N5" s="17"/>
    </row>
    <row r="6" spans="1:14" ht="24.95" customHeight="1">
      <c r="A6" s="50"/>
      <c r="B6" s="6">
        <v>3</v>
      </c>
      <c r="C6" s="46"/>
      <c r="D6" s="53"/>
      <c r="E6" s="8" t="s">
        <v>38</v>
      </c>
      <c r="F6" s="9">
        <v>1200</v>
      </c>
      <c r="G6" s="9">
        <v>2200</v>
      </c>
      <c r="H6" s="6">
        <v>2</v>
      </c>
      <c r="I6" s="6">
        <f t="shared" si="0"/>
        <v>5.28</v>
      </c>
      <c r="J6" s="6"/>
      <c r="K6" s="6">
        <v>2</v>
      </c>
      <c r="L6" s="6"/>
      <c r="M6" s="6"/>
      <c r="N6" s="17"/>
    </row>
    <row r="7" spans="1:14" ht="24.95" customHeight="1">
      <c r="A7" s="50"/>
      <c r="B7" s="6">
        <v>4</v>
      </c>
      <c r="C7" s="46"/>
      <c r="D7" s="53"/>
      <c r="E7" s="8" t="s">
        <v>39</v>
      </c>
      <c r="F7" s="9">
        <v>1200</v>
      </c>
      <c r="G7" s="9">
        <v>1800</v>
      </c>
      <c r="H7" s="6">
        <v>30</v>
      </c>
      <c r="I7" s="6">
        <f t="shared" si="0"/>
        <v>64.800000000000011</v>
      </c>
      <c r="J7" s="6"/>
      <c r="K7" s="6">
        <v>2</v>
      </c>
      <c r="L7" s="22" t="s">
        <v>47</v>
      </c>
      <c r="M7" s="6"/>
      <c r="N7" s="6" t="s">
        <v>21</v>
      </c>
    </row>
    <row r="8" spans="1:14" ht="24.95" customHeight="1">
      <c r="A8" s="50"/>
      <c r="B8" s="6">
        <v>5</v>
      </c>
      <c r="C8" s="46"/>
      <c r="D8" s="53"/>
      <c r="E8" s="8" t="s">
        <v>27</v>
      </c>
      <c r="F8" s="9">
        <v>900</v>
      </c>
      <c r="G8" s="9">
        <v>1800</v>
      </c>
      <c r="H8" s="6">
        <v>30</v>
      </c>
      <c r="I8" s="6">
        <f t="shared" si="0"/>
        <v>48.6</v>
      </c>
      <c r="J8" s="6"/>
      <c r="K8" s="6">
        <v>2</v>
      </c>
      <c r="L8" s="22" t="s">
        <v>47</v>
      </c>
      <c r="M8" s="6"/>
      <c r="N8" s="6" t="s">
        <v>21</v>
      </c>
    </row>
    <row r="9" spans="1:14" ht="24.95" customHeight="1">
      <c r="A9" s="50"/>
      <c r="B9" s="6">
        <v>6</v>
      </c>
      <c r="C9" s="46"/>
      <c r="D9" s="53"/>
      <c r="E9" s="8" t="s">
        <v>28</v>
      </c>
      <c r="F9" s="9">
        <v>1200</v>
      </c>
      <c r="G9" s="9">
        <v>2100</v>
      </c>
      <c r="H9" s="6">
        <v>2</v>
      </c>
      <c r="I9" s="6">
        <f t="shared" si="0"/>
        <v>5.04</v>
      </c>
      <c r="J9" s="6"/>
      <c r="K9" s="6"/>
      <c r="L9" s="6"/>
      <c r="M9" s="6">
        <v>2</v>
      </c>
      <c r="N9" s="6" t="s">
        <v>21</v>
      </c>
    </row>
    <row r="10" spans="1:14" ht="24.95" customHeight="1">
      <c r="A10" s="50"/>
      <c r="B10" s="6">
        <v>7</v>
      </c>
      <c r="C10" s="46"/>
      <c r="D10" s="53"/>
      <c r="E10" s="8" t="s">
        <v>29</v>
      </c>
      <c r="F10" s="9">
        <v>2000</v>
      </c>
      <c r="G10" s="9">
        <v>2100</v>
      </c>
      <c r="H10" s="6">
        <v>1</v>
      </c>
      <c r="I10" s="6">
        <f t="shared" si="0"/>
        <v>4.2</v>
      </c>
      <c r="J10" s="6">
        <v>1</v>
      </c>
      <c r="K10" s="6"/>
      <c r="L10" s="6"/>
      <c r="M10" s="6"/>
      <c r="N10" s="17"/>
    </row>
    <row r="11" spans="1:14" ht="24.95" customHeight="1">
      <c r="A11" s="50"/>
      <c r="B11" s="6">
        <v>9</v>
      </c>
      <c r="C11" s="46"/>
      <c r="D11" s="53"/>
      <c r="E11" s="8" t="s">
        <v>41</v>
      </c>
      <c r="F11" s="9">
        <v>1900</v>
      </c>
      <c r="G11" s="9">
        <v>2100</v>
      </c>
      <c r="H11" s="6">
        <v>1</v>
      </c>
      <c r="I11" s="6">
        <f t="shared" si="0"/>
        <v>3.99</v>
      </c>
      <c r="J11" s="6">
        <v>1</v>
      </c>
      <c r="K11" s="6"/>
      <c r="L11" s="6"/>
      <c r="M11" s="6"/>
      <c r="N11" s="17"/>
    </row>
    <row r="12" spans="1:14" ht="24.95" customHeight="1">
      <c r="A12" s="50"/>
      <c r="B12" s="6">
        <v>10</v>
      </c>
      <c r="C12" s="46"/>
      <c r="D12" s="53"/>
      <c r="E12" s="8" t="s">
        <v>28</v>
      </c>
      <c r="F12" s="9">
        <v>1200</v>
      </c>
      <c r="G12" s="9">
        <v>2100</v>
      </c>
      <c r="H12" s="6">
        <v>2</v>
      </c>
      <c r="I12" s="6">
        <f t="shared" si="0"/>
        <v>5.04</v>
      </c>
      <c r="J12" s="6">
        <v>2</v>
      </c>
      <c r="K12" s="6"/>
      <c r="L12" s="6"/>
      <c r="M12" s="6"/>
      <c r="N12" s="17"/>
    </row>
    <row r="13" spans="1:14" ht="24.95" customHeight="1">
      <c r="A13" s="50"/>
      <c r="B13" s="6">
        <v>11</v>
      </c>
      <c r="C13" s="46"/>
      <c r="D13" s="53"/>
      <c r="E13" s="8" t="s">
        <v>30</v>
      </c>
      <c r="F13" s="9">
        <v>1100</v>
      </c>
      <c r="G13" s="9">
        <v>2100</v>
      </c>
      <c r="H13" s="6">
        <v>2</v>
      </c>
      <c r="I13" s="6">
        <f t="shared" si="0"/>
        <v>4.62</v>
      </c>
      <c r="J13" s="6">
        <v>2</v>
      </c>
      <c r="K13" s="6"/>
      <c r="L13" s="6"/>
      <c r="M13" s="6"/>
      <c r="N13" s="17"/>
    </row>
    <row r="14" spans="1:14" ht="24.95" customHeight="1">
      <c r="A14" s="50"/>
      <c r="B14" s="6">
        <v>12</v>
      </c>
      <c r="C14" s="46"/>
      <c r="D14" s="53"/>
      <c r="E14" s="8" t="s">
        <v>42</v>
      </c>
      <c r="F14" s="9">
        <v>1200</v>
      </c>
      <c r="G14" s="9">
        <v>2100</v>
      </c>
      <c r="H14" s="6">
        <v>2</v>
      </c>
      <c r="I14" s="6">
        <f t="shared" si="0"/>
        <v>5.04</v>
      </c>
      <c r="J14" s="6">
        <v>2</v>
      </c>
      <c r="K14" s="23"/>
      <c r="L14" s="23"/>
      <c r="M14" s="23"/>
      <c r="N14" s="18"/>
    </row>
    <row r="15" spans="1:14" ht="24.95" customHeight="1">
      <c r="A15" s="50"/>
      <c r="B15" s="6">
        <v>13</v>
      </c>
      <c r="C15" s="46"/>
      <c r="D15" s="53"/>
      <c r="E15" s="8" t="s">
        <v>31</v>
      </c>
      <c r="F15" s="9">
        <v>1500</v>
      </c>
      <c r="G15" s="9">
        <v>2100</v>
      </c>
      <c r="H15" s="6">
        <v>3</v>
      </c>
      <c r="I15" s="6">
        <f t="shared" si="0"/>
        <v>9.4499999999999993</v>
      </c>
      <c r="J15" s="6">
        <v>3</v>
      </c>
      <c r="K15" s="23"/>
      <c r="L15" s="23"/>
      <c r="M15" s="23"/>
      <c r="N15" s="18"/>
    </row>
    <row r="16" spans="1:14" ht="24.95" customHeight="1">
      <c r="A16" s="12"/>
      <c r="B16" s="6"/>
      <c r="C16" s="46" t="s">
        <v>32</v>
      </c>
      <c r="D16" s="46"/>
      <c r="E16" s="13"/>
      <c r="F16" s="13"/>
      <c r="G16" s="13"/>
      <c r="H16" s="6">
        <f>SUM(H4:H15)</f>
        <v>165</v>
      </c>
      <c r="I16" s="6">
        <f>SUM(I4:I15)</f>
        <v>387.06000000000012</v>
      </c>
      <c r="J16" s="6"/>
      <c r="K16" s="13"/>
      <c r="L16" s="13"/>
      <c r="M16" s="13"/>
      <c r="N16" s="13"/>
    </row>
    <row r="17" spans="1:14" ht="24.95" customHeight="1">
      <c r="A17" s="48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4" ht="20.100000000000001" customHeight="1"/>
    <row r="19" spans="1:14" ht="20.100000000000001" customHeight="1"/>
    <row r="20" spans="1:14" ht="20.100000000000001" customHeight="1"/>
    <row r="21" spans="1:14" ht="20.100000000000001" customHeight="1"/>
    <row r="22" spans="1:14" ht="20.100000000000001" customHeight="1"/>
    <row r="23" spans="1:14" ht="20.100000000000001" customHeight="1"/>
    <row r="24" spans="1:14" ht="20.100000000000001" customHeight="1"/>
    <row r="25" spans="1:14" ht="20.100000000000001" customHeight="1"/>
    <row r="26" spans="1:14" ht="20.100000000000001" customHeight="1"/>
    <row r="27" spans="1:14" ht="20.100000000000001" customHeight="1"/>
    <row r="28" spans="1:14" ht="20.100000000000001" customHeight="1"/>
    <row r="29" spans="1:14" ht="20.100000000000001" customHeight="1"/>
    <row r="30" spans="1:14" ht="20.100000000000001" customHeight="1"/>
    <row r="31" spans="1:14" ht="20.100000000000001" customHeight="1"/>
    <row r="32" spans="1:14" ht="20.100000000000001" customHeight="1"/>
    <row r="33" ht="18" customHeight="1"/>
    <row r="34" ht="24" customHeight="1"/>
    <row r="35" ht="21.95" customHeight="1"/>
  </sheetData>
  <mergeCells count="13">
    <mergeCell ref="A1:N1"/>
    <mergeCell ref="J2:M2"/>
    <mergeCell ref="C16:D16"/>
    <mergeCell ref="A17:N17"/>
    <mergeCell ref="A2:A3"/>
    <mergeCell ref="A4:A15"/>
    <mergeCell ref="B2:B3"/>
    <mergeCell ref="C2:C3"/>
    <mergeCell ref="C5:C15"/>
    <mergeCell ref="D2:D3"/>
    <mergeCell ref="D5:D15"/>
    <mergeCell ref="E2:E3"/>
    <mergeCell ref="N2:N3"/>
  </mergeCells>
  <phoneticPr fontId="9" type="noConversion"/>
  <printOptions horizontalCentered="1"/>
  <pageMargins left="0.70069444444444495" right="0.70069444444444495" top="0.94861111111111096" bottom="0.7513888888888889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8" sqref="E8"/>
    </sheetView>
  </sheetViews>
  <sheetFormatPr defaultColWidth="9" defaultRowHeight="13.5"/>
  <cols>
    <col min="1" max="1" width="4.375" style="1" customWidth="1"/>
    <col min="2" max="2" width="4.375" style="2" customWidth="1"/>
    <col min="3" max="3" width="7.375" style="2" customWidth="1"/>
    <col min="4" max="4" width="6.875" style="2" customWidth="1"/>
    <col min="5" max="5" width="10" customWidth="1"/>
    <col min="6" max="7" width="5.875" customWidth="1"/>
    <col min="8" max="8" width="5.5" style="3" customWidth="1"/>
    <col min="9" max="9" width="8.875" style="2" customWidth="1"/>
    <col min="10" max="10" width="4.5" style="2" customWidth="1"/>
    <col min="11" max="11" width="4.375" customWidth="1"/>
    <col min="12" max="12" width="6.875" customWidth="1"/>
    <col min="13" max="13" width="7.125" customWidth="1"/>
    <col min="14" max="14" width="8.5" customWidth="1"/>
  </cols>
  <sheetData>
    <row r="1" spans="1:14" ht="47.1" customHeight="1">
      <c r="A1" s="54" t="s">
        <v>106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7" customHeight="1">
      <c r="A2" s="49" t="s">
        <v>0</v>
      </c>
      <c r="B2" s="49" t="s">
        <v>1</v>
      </c>
      <c r="C2" s="49" t="s">
        <v>2</v>
      </c>
      <c r="D2" s="49" t="s">
        <v>3</v>
      </c>
      <c r="E2" s="53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3" t="s">
        <v>9</v>
      </c>
      <c r="K2" s="53"/>
      <c r="L2" s="53"/>
      <c r="M2" s="53"/>
      <c r="N2" s="53" t="s">
        <v>10</v>
      </c>
    </row>
    <row r="3" spans="1:14" ht="27" customHeight="1">
      <c r="A3" s="49"/>
      <c r="B3" s="49"/>
      <c r="C3" s="49"/>
      <c r="D3" s="49"/>
      <c r="E3" s="53"/>
      <c r="F3" s="5" t="s">
        <v>11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34</v>
      </c>
      <c r="M3" s="5" t="s">
        <v>17</v>
      </c>
      <c r="N3" s="53"/>
    </row>
    <row r="4" spans="1:14" ht="27" customHeight="1">
      <c r="A4" s="55" t="s">
        <v>48</v>
      </c>
      <c r="B4" s="6">
        <v>1</v>
      </c>
      <c r="C4" s="6" t="s">
        <v>18</v>
      </c>
      <c r="D4" s="5" t="s">
        <v>19</v>
      </c>
      <c r="E4" s="8" t="s">
        <v>20</v>
      </c>
      <c r="F4" s="9">
        <v>1200</v>
      </c>
      <c r="G4" s="9">
        <v>2200</v>
      </c>
      <c r="H4" s="6">
        <v>108</v>
      </c>
      <c r="I4" s="6">
        <f>F4*G4/1000000*H4</f>
        <v>285.12</v>
      </c>
      <c r="J4" s="6"/>
      <c r="K4" s="17">
        <v>6</v>
      </c>
      <c r="L4" s="22" t="s">
        <v>49</v>
      </c>
      <c r="M4" s="17"/>
      <c r="N4" s="6" t="s">
        <v>21</v>
      </c>
    </row>
    <row r="5" spans="1:14" ht="27" customHeight="1">
      <c r="A5" s="55"/>
      <c r="B5" s="6">
        <v>2</v>
      </c>
      <c r="C5" s="46" t="s">
        <v>22</v>
      </c>
      <c r="D5" s="53" t="s">
        <v>23</v>
      </c>
      <c r="E5" s="8" t="s">
        <v>24</v>
      </c>
      <c r="F5" s="9">
        <v>1100</v>
      </c>
      <c r="G5" s="9">
        <v>2200</v>
      </c>
      <c r="H5" s="6">
        <v>54</v>
      </c>
      <c r="I5" s="6">
        <f t="shared" ref="I5:I21" si="0">F5*G5/1000000*H5</f>
        <v>130.68</v>
      </c>
      <c r="J5" s="6"/>
      <c r="K5" s="6">
        <v>3</v>
      </c>
      <c r="L5" s="22" t="s">
        <v>50</v>
      </c>
      <c r="M5" s="17"/>
      <c r="N5" s="17"/>
    </row>
    <row r="6" spans="1:14" ht="27" customHeight="1">
      <c r="A6" s="55"/>
      <c r="B6" s="6">
        <v>3</v>
      </c>
      <c r="C6" s="46"/>
      <c r="D6" s="53"/>
      <c r="E6" s="8" t="s">
        <v>38</v>
      </c>
      <c r="F6" s="9">
        <v>1200</v>
      </c>
      <c r="G6" s="9">
        <v>2200</v>
      </c>
      <c r="H6" s="6">
        <v>3</v>
      </c>
      <c r="I6" s="6">
        <f t="shared" si="0"/>
        <v>7.92</v>
      </c>
      <c r="J6" s="6"/>
      <c r="K6" s="17">
        <v>3</v>
      </c>
      <c r="L6" s="17"/>
      <c r="M6" s="17"/>
      <c r="N6" s="17"/>
    </row>
    <row r="7" spans="1:14" ht="27" customHeight="1">
      <c r="A7" s="55"/>
      <c r="B7" s="6">
        <v>4</v>
      </c>
      <c r="C7" s="46"/>
      <c r="D7" s="53"/>
      <c r="E7" s="8" t="s">
        <v>39</v>
      </c>
      <c r="F7" s="9">
        <v>1200</v>
      </c>
      <c r="G7" s="9">
        <v>1800</v>
      </c>
      <c r="H7" s="6">
        <v>54</v>
      </c>
      <c r="I7" s="6">
        <f t="shared" si="0"/>
        <v>116.64000000000001</v>
      </c>
      <c r="J7" s="6"/>
      <c r="K7" s="6">
        <v>3</v>
      </c>
      <c r="L7" s="22" t="s">
        <v>50</v>
      </c>
      <c r="M7" s="17"/>
      <c r="N7" s="6" t="s">
        <v>21</v>
      </c>
    </row>
    <row r="8" spans="1:14" ht="27" customHeight="1">
      <c r="A8" s="55"/>
      <c r="B8" s="6">
        <v>5</v>
      </c>
      <c r="C8" s="46"/>
      <c r="D8" s="53"/>
      <c r="E8" s="8" t="s">
        <v>27</v>
      </c>
      <c r="F8" s="9">
        <v>900</v>
      </c>
      <c r="G8" s="9">
        <v>1800</v>
      </c>
      <c r="H8" s="6">
        <v>54</v>
      </c>
      <c r="I8" s="6">
        <f t="shared" si="0"/>
        <v>87.48</v>
      </c>
      <c r="J8" s="6"/>
      <c r="K8" s="6">
        <v>3</v>
      </c>
      <c r="L8" s="22" t="s">
        <v>50</v>
      </c>
      <c r="M8" s="17"/>
      <c r="N8" s="6" t="s">
        <v>21</v>
      </c>
    </row>
    <row r="9" spans="1:14" ht="27" customHeight="1">
      <c r="A9" s="55"/>
      <c r="B9" s="6">
        <v>6</v>
      </c>
      <c r="C9" s="46"/>
      <c r="D9" s="53"/>
      <c r="E9" s="8" t="s">
        <v>28</v>
      </c>
      <c r="F9" s="9">
        <v>1200</v>
      </c>
      <c r="G9" s="9">
        <v>2100</v>
      </c>
      <c r="H9" s="6">
        <v>3</v>
      </c>
      <c r="I9" s="6">
        <f t="shared" si="0"/>
        <v>7.5600000000000005</v>
      </c>
      <c r="J9" s="6"/>
      <c r="K9" s="17"/>
      <c r="L9" s="17"/>
      <c r="M9" s="6">
        <v>3</v>
      </c>
      <c r="N9" s="6" t="s">
        <v>85</v>
      </c>
    </row>
    <row r="10" spans="1:14" ht="27" customHeight="1">
      <c r="A10" s="55"/>
      <c r="B10" s="6">
        <v>7</v>
      </c>
      <c r="C10" s="46"/>
      <c r="D10" s="53"/>
      <c r="E10" s="8" t="s">
        <v>28</v>
      </c>
      <c r="F10" s="9">
        <v>1200</v>
      </c>
      <c r="G10" s="9">
        <v>2100</v>
      </c>
      <c r="H10" s="6">
        <v>3</v>
      </c>
      <c r="I10" s="6">
        <f t="shared" si="0"/>
        <v>7.5600000000000005</v>
      </c>
      <c r="J10" s="6">
        <v>3</v>
      </c>
      <c r="K10" s="17"/>
      <c r="L10" s="17"/>
      <c r="M10" s="17"/>
      <c r="N10" s="17"/>
    </row>
    <row r="11" spans="1:14" ht="27" customHeight="1">
      <c r="A11" s="55"/>
      <c r="B11" s="6">
        <v>8</v>
      </c>
      <c r="C11" s="46"/>
      <c r="D11" s="53"/>
      <c r="E11" s="8" t="s">
        <v>30</v>
      </c>
      <c r="F11" s="9">
        <v>1100</v>
      </c>
      <c r="G11" s="9">
        <v>2100</v>
      </c>
      <c r="H11" s="6">
        <v>3</v>
      </c>
      <c r="I11" s="6">
        <f t="shared" si="0"/>
        <v>6.93</v>
      </c>
      <c r="J11" s="6">
        <v>3</v>
      </c>
      <c r="K11" s="17"/>
      <c r="L11" s="17"/>
      <c r="M11" s="17"/>
      <c r="N11" s="17"/>
    </row>
    <row r="12" spans="1:14" ht="27" customHeight="1">
      <c r="A12" s="55"/>
      <c r="B12" s="6">
        <v>9</v>
      </c>
      <c r="C12" s="46"/>
      <c r="D12" s="53"/>
      <c r="E12" s="8" t="s">
        <v>31</v>
      </c>
      <c r="F12" s="9">
        <v>1500</v>
      </c>
      <c r="G12" s="9">
        <v>2100</v>
      </c>
      <c r="H12" s="6">
        <v>3</v>
      </c>
      <c r="I12" s="6">
        <f t="shared" si="0"/>
        <v>9.4499999999999993</v>
      </c>
      <c r="J12" s="6">
        <v>3</v>
      </c>
      <c r="K12" s="18"/>
      <c r="L12" s="18"/>
      <c r="M12" s="18"/>
      <c r="N12" s="18"/>
    </row>
    <row r="13" spans="1:14" ht="27" customHeight="1">
      <c r="A13" s="56" t="s">
        <v>51</v>
      </c>
      <c r="B13" s="6">
        <v>1</v>
      </c>
      <c r="C13" s="6" t="s">
        <v>18</v>
      </c>
      <c r="D13" s="5" t="s">
        <v>19</v>
      </c>
      <c r="E13" s="8" t="s">
        <v>20</v>
      </c>
      <c r="F13" s="9">
        <v>1200</v>
      </c>
      <c r="G13" s="9">
        <v>2200</v>
      </c>
      <c r="H13" s="6">
        <v>108</v>
      </c>
      <c r="I13" s="6">
        <f t="shared" si="0"/>
        <v>285.12</v>
      </c>
      <c r="J13" s="6"/>
      <c r="K13" s="17">
        <v>6</v>
      </c>
      <c r="L13" s="22" t="s">
        <v>49</v>
      </c>
      <c r="M13" s="17"/>
      <c r="N13" s="6" t="s">
        <v>21</v>
      </c>
    </row>
    <row r="14" spans="1:14" ht="27" customHeight="1">
      <c r="A14" s="56"/>
      <c r="B14" s="6">
        <v>2</v>
      </c>
      <c r="C14" s="46" t="s">
        <v>22</v>
      </c>
      <c r="D14" s="53" t="s">
        <v>23</v>
      </c>
      <c r="E14" s="8" t="s">
        <v>24</v>
      </c>
      <c r="F14" s="9">
        <v>1100</v>
      </c>
      <c r="G14" s="9">
        <v>2200</v>
      </c>
      <c r="H14" s="6">
        <v>54</v>
      </c>
      <c r="I14" s="6">
        <f t="shared" si="0"/>
        <v>130.68</v>
      </c>
      <c r="J14" s="6"/>
      <c r="K14" s="6">
        <v>3</v>
      </c>
      <c r="L14" s="22" t="s">
        <v>50</v>
      </c>
      <c r="M14" s="17"/>
      <c r="N14" s="17"/>
    </row>
    <row r="15" spans="1:14" ht="27" customHeight="1">
      <c r="A15" s="56"/>
      <c r="B15" s="6">
        <v>3</v>
      </c>
      <c r="C15" s="46"/>
      <c r="D15" s="53"/>
      <c r="E15" s="8" t="s">
        <v>38</v>
      </c>
      <c r="F15" s="9">
        <v>1200</v>
      </c>
      <c r="G15" s="9">
        <v>2200</v>
      </c>
      <c r="H15" s="6">
        <v>3</v>
      </c>
      <c r="I15" s="6">
        <f t="shared" si="0"/>
        <v>7.92</v>
      </c>
      <c r="J15" s="6"/>
      <c r="K15" s="17">
        <v>3</v>
      </c>
      <c r="L15" s="17"/>
      <c r="M15" s="17"/>
      <c r="N15" s="17"/>
    </row>
    <row r="16" spans="1:14" ht="27" customHeight="1">
      <c r="A16" s="56"/>
      <c r="B16" s="6">
        <v>4</v>
      </c>
      <c r="C16" s="46"/>
      <c r="D16" s="53"/>
      <c r="E16" s="8" t="s">
        <v>39</v>
      </c>
      <c r="F16" s="9">
        <v>1200</v>
      </c>
      <c r="G16" s="9">
        <v>1800</v>
      </c>
      <c r="H16" s="6">
        <v>54</v>
      </c>
      <c r="I16" s="6">
        <f t="shared" si="0"/>
        <v>116.64000000000001</v>
      </c>
      <c r="J16" s="6"/>
      <c r="K16" s="6">
        <v>3</v>
      </c>
      <c r="L16" s="22" t="s">
        <v>50</v>
      </c>
      <c r="M16" s="17"/>
      <c r="N16" s="6" t="s">
        <v>21</v>
      </c>
    </row>
    <row r="17" spans="1:14" ht="27" customHeight="1">
      <c r="A17" s="56"/>
      <c r="B17" s="6">
        <v>5</v>
      </c>
      <c r="C17" s="46"/>
      <c r="D17" s="53"/>
      <c r="E17" s="8" t="s">
        <v>27</v>
      </c>
      <c r="F17" s="9">
        <v>900</v>
      </c>
      <c r="G17" s="9">
        <v>1800</v>
      </c>
      <c r="H17" s="6">
        <v>54</v>
      </c>
      <c r="I17" s="6">
        <f t="shared" si="0"/>
        <v>87.48</v>
      </c>
      <c r="J17" s="6"/>
      <c r="K17" s="6">
        <v>3</v>
      </c>
      <c r="L17" s="22" t="s">
        <v>50</v>
      </c>
      <c r="M17" s="17"/>
      <c r="N17" s="6" t="s">
        <v>21</v>
      </c>
    </row>
    <row r="18" spans="1:14" ht="27" customHeight="1">
      <c r="A18" s="56"/>
      <c r="B18" s="6">
        <v>6</v>
      </c>
      <c r="C18" s="46"/>
      <c r="D18" s="53"/>
      <c r="E18" s="8" t="s">
        <v>28</v>
      </c>
      <c r="F18" s="9">
        <v>1200</v>
      </c>
      <c r="G18" s="9">
        <v>2100</v>
      </c>
      <c r="H18" s="6">
        <v>3</v>
      </c>
      <c r="I18" s="6">
        <f t="shared" si="0"/>
        <v>7.5600000000000005</v>
      </c>
      <c r="J18" s="6"/>
      <c r="K18" s="17"/>
      <c r="L18" s="17"/>
      <c r="M18" s="6">
        <v>3</v>
      </c>
      <c r="N18" s="6" t="s">
        <v>21</v>
      </c>
    </row>
    <row r="19" spans="1:14" ht="27" customHeight="1">
      <c r="A19" s="56"/>
      <c r="B19" s="6">
        <v>7</v>
      </c>
      <c r="C19" s="46"/>
      <c r="D19" s="53"/>
      <c r="E19" s="8" t="s">
        <v>28</v>
      </c>
      <c r="F19" s="9">
        <v>1200</v>
      </c>
      <c r="G19" s="9">
        <v>2100</v>
      </c>
      <c r="H19" s="6">
        <v>3</v>
      </c>
      <c r="I19" s="6">
        <f t="shared" si="0"/>
        <v>7.5600000000000005</v>
      </c>
      <c r="J19" s="6">
        <v>3</v>
      </c>
      <c r="K19" s="17"/>
      <c r="L19" s="17"/>
      <c r="M19" s="17"/>
      <c r="N19" s="17"/>
    </row>
    <row r="20" spans="1:14" ht="27" customHeight="1">
      <c r="A20" s="56"/>
      <c r="B20" s="6">
        <v>8</v>
      </c>
      <c r="C20" s="46"/>
      <c r="D20" s="53"/>
      <c r="E20" s="8" t="s">
        <v>30</v>
      </c>
      <c r="F20" s="9">
        <v>1100</v>
      </c>
      <c r="G20" s="9">
        <v>2100</v>
      </c>
      <c r="H20" s="6">
        <v>3</v>
      </c>
      <c r="I20" s="6">
        <f t="shared" si="0"/>
        <v>6.93</v>
      </c>
      <c r="J20" s="6">
        <v>3</v>
      </c>
      <c r="K20" s="17"/>
      <c r="L20" s="17"/>
      <c r="M20" s="17"/>
      <c r="N20" s="17"/>
    </row>
    <row r="21" spans="1:14" ht="27" customHeight="1">
      <c r="A21" s="56"/>
      <c r="B21" s="6">
        <v>9</v>
      </c>
      <c r="C21" s="46"/>
      <c r="D21" s="53"/>
      <c r="E21" s="8" t="s">
        <v>31</v>
      </c>
      <c r="F21" s="9">
        <v>1500</v>
      </c>
      <c r="G21" s="9">
        <v>2100</v>
      </c>
      <c r="H21" s="6">
        <v>3</v>
      </c>
      <c r="I21" s="6">
        <f t="shared" si="0"/>
        <v>9.4499999999999993</v>
      </c>
      <c r="J21" s="6">
        <v>3</v>
      </c>
      <c r="K21" s="18"/>
      <c r="L21" s="18"/>
      <c r="M21" s="18"/>
      <c r="N21" s="18"/>
    </row>
    <row r="22" spans="1:14" ht="27" customHeight="1">
      <c r="A22" s="12"/>
      <c r="B22" s="6"/>
      <c r="C22" s="46" t="s">
        <v>32</v>
      </c>
      <c r="D22" s="46"/>
      <c r="E22" s="13"/>
      <c r="F22" s="13"/>
      <c r="G22" s="13"/>
      <c r="H22" s="6">
        <f>SUM(H4:H21)</f>
        <v>570</v>
      </c>
      <c r="I22" s="6">
        <f>SUM(I4:I21)</f>
        <v>1318.68</v>
      </c>
      <c r="J22" s="6"/>
      <c r="K22" s="13"/>
      <c r="L22" s="13"/>
      <c r="M22" s="13"/>
      <c r="N22" s="13"/>
    </row>
    <row r="23" spans="1:14" ht="32.1" customHeight="1">
      <c r="A23" s="48" t="s">
        <v>33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ht="20.100000000000001" customHeight="1"/>
    <row r="25" spans="1:14" ht="20.100000000000001" customHeight="1"/>
    <row r="26" spans="1:14" ht="18" customHeight="1"/>
    <row r="27" spans="1:14" ht="24" customHeight="1"/>
    <row r="28" spans="1:14" ht="21.95" customHeight="1"/>
  </sheetData>
  <mergeCells count="16">
    <mergeCell ref="A1:N1"/>
    <mergeCell ref="J2:M2"/>
    <mergeCell ref="C22:D22"/>
    <mergeCell ref="A23:N23"/>
    <mergeCell ref="D2:D3"/>
    <mergeCell ref="D5:D12"/>
    <mergeCell ref="D14:D21"/>
    <mergeCell ref="E2:E3"/>
    <mergeCell ref="N2:N3"/>
    <mergeCell ref="A2:A3"/>
    <mergeCell ref="A4:A12"/>
    <mergeCell ref="A13:A21"/>
    <mergeCell ref="B2:B3"/>
    <mergeCell ref="C2:C3"/>
    <mergeCell ref="C5:C12"/>
    <mergeCell ref="C14:C21"/>
  </mergeCells>
  <phoneticPr fontId="9" type="noConversion"/>
  <printOptions horizontalCentered="1"/>
  <pageMargins left="0.50347222222222199" right="0.50347222222222199" top="0.94861111111111096" bottom="0.948611111111110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J16" sqref="J16"/>
    </sheetView>
  </sheetViews>
  <sheetFormatPr defaultColWidth="9" defaultRowHeight="13.5"/>
  <cols>
    <col min="1" max="1" width="6.5" style="1" customWidth="1"/>
    <col min="2" max="2" width="7.125" style="2" customWidth="1"/>
    <col min="3" max="3" width="9.5" style="2" customWidth="1"/>
    <col min="4" max="4" width="13.75" style="2" customWidth="1"/>
    <col min="5" max="5" width="14.5" customWidth="1"/>
    <col min="6" max="6" width="8.5" customWidth="1"/>
    <col min="7" max="7" width="8.625" customWidth="1"/>
    <col min="8" max="8" width="7.375" style="3" customWidth="1"/>
    <col min="9" max="9" width="9.625" style="2" customWidth="1"/>
    <col min="10" max="10" width="16.75" style="2" customWidth="1"/>
    <col min="11" max="11" width="18" customWidth="1"/>
    <col min="13" max="13" width="11.375" customWidth="1"/>
    <col min="15" max="15" width="11.375"/>
    <col min="16" max="16" width="7.375"/>
  </cols>
  <sheetData>
    <row r="1" spans="1:13" ht="39" customHeight="1">
      <c r="A1" s="54" t="s">
        <v>107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3" ht="29.1" customHeight="1">
      <c r="A2" s="49" t="s">
        <v>0</v>
      </c>
      <c r="B2" s="49" t="s">
        <v>1</v>
      </c>
      <c r="C2" s="49" t="s">
        <v>2</v>
      </c>
      <c r="D2" s="49" t="s">
        <v>3</v>
      </c>
      <c r="E2" s="53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3" t="s">
        <v>9</v>
      </c>
      <c r="K2" s="53" t="s">
        <v>10</v>
      </c>
    </row>
    <row r="3" spans="1:13" ht="30.95" customHeight="1">
      <c r="A3" s="49"/>
      <c r="B3" s="49"/>
      <c r="C3" s="49"/>
      <c r="D3" s="49"/>
      <c r="E3" s="53"/>
      <c r="F3" s="5" t="s">
        <v>11</v>
      </c>
      <c r="G3" s="5" t="s">
        <v>11</v>
      </c>
      <c r="H3" s="5" t="s">
        <v>12</v>
      </c>
      <c r="I3" s="5" t="s">
        <v>13</v>
      </c>
      <c r="J3" s="53"/>
      <c r="K3" s="53"/>
    </row>
    <row r="4" spans="1:13" ht="27.95" customHeight="1">
      <c r="A4" s="57" t="s">
        <v>52</v>
      </c>
      <c r="B4" s="6">
        <v>1</v>
      </c>
      <c r="C4" s="46" t="s">
        <v>53</v>
      </c>
      <c r="D4" s="49" t="s">
        <v>114</v>
      </c>
      <c r="E4" s="8" t="s">
        <v>54</v>
      </c>
      <c r="F4" s="9">
        <v>5300</v>
      </c>
      <c r="G4" s="9">
        <v>2100</v>
      </c>
      <c r="H4" s="15">
        <v>1</v>
      </c>
      <c r="I4" s="6">
        <f t="shared" ref="I4:I10" si="0">F4*G4/1000000*H4</f>
        <v>11.13</v>
      </c>
      <c r="J4" s="6"/>
      <c r="K4" s="17" t="s">
        <v>55</v>
      </c>
    </row>
    <row r="5" spans="1:13" ht="27.95" customHeight="1">
      <c r="A5" s="57"/>
      <c r="B5" s="6">
        <v>2</v>
      </c>
      <c r="C5" s="46"/>
      <c r="D5" s="49"/>
      <c r="E5" s="8" t="s">
        <v>56</v>
      </c>
      <c r="F5" s="9">
        <v>5500</v>
      </c>
      <c r="G5" s="9">
        <v>2400</v>
      </c>
      <c r="H5" s="21">
        <v>28</v>
      </c>
      <c r="I5" s="6">
        <f t="shared" si="0"/>
        <v>369.59999999999997</v>
      </c>
      <c r="J5" s="6"/>
      <c r="K5" s="17" t="s">
        <v>55</v>
      </c>
    </row>
    <row r="6" spans="1:13" ht="27.95" customHeight="1">
      <c r="A6" s="57"/>
      <c r="B6" s="6">
        <v>3</v>
      </c>
      <c r="C6" s="46"/>
      <c r="D6" s="49"/>
      <c r="E6" s="8" t="s">
        <v>57</v>
      </c>
      <c r="F6" s="9">
        <v>5500</v>
      </c>
      <c r="G6" s="9">
        <v>2400</v>
      </c>
      <c r="H6" s="15">
        <v>10</v>
      </c>
      <c r="I6" s="6">
        <f t="shared" si="0"/>
        <v>132</v>
      </c>
      <c r="J6" s="6"/>
      <c r="K6" s="17" t="s">
        <v>58</v>
      </c>
    </row>
    <row r="7" spans="1:13" ht="27.95" customHeight="1">
      <c r="A7" s="57"/>
      <c r="B7" s="6">
        <v>4</v>
      </c>
      <c r="C7" s="46" t="s">
        <v>22</v>
      </c>
      <c r="D7" s="53" t="s">
        <v>59</v>
      </c>
      <c r="E7" s="8" t="s">
        <v>60</v>
      </c>
      <c r="F7" s="9">
        <v>1200</v>
      </c>
      <c r="G7" s="9">
        <v>2100</v>
      </c>
      <c r="H7" s="15">
        <v>6</v>
      </c>
      <c r="I7" s="6">
        <f t="shared" si="0"/>
        <v>15.120000000000001</v>
      </c>
      <c r="J7" s="6"/>
      <c r="K7" s="17"/>
    </row>
    <row r="8" spans="1:13" ht="27.95" customHeight="1">
      <c r="A8" s="57"/>
      <c r="B8" s="6">
        <v>5</v>
      </c>
      <c r="C8" s="46"/>
      <c r="D8" s="53"/>
      <c r="E8" s="8" t="s">
        <v>61</v>
      </c>
      <c r="F8" s="9">
        <v>1500</v>
      </c>
      <c r="G8" s="9">
        <v>2100</v>
      </c>
      <c r="H8" s="15">
        <v>19</v>
      </c>
      <c r="I8" s="6">
        <f t="shared" si="0"/>
        <v>59.85</v>
      </c>
      <c r="J8" s="6"/>
      <c r="K8" s="17"/>
    </row>
    <row r="9" spans="1:13" ht="27.95" customHeight="1">
      <c r="A9" s="57"/>
      <c r="B9" s="6">
        <v>6</v>
      </c>
      <c r="C9" s="46"/>
      <c r="D9" s="53"/>
      <c r="E9" s="8" t="s">
        <v>40</v>
      </c>
      <c r="F9" s="9">
        <v>1300</v>
      </c>
      <c r="G9" s="9">
        <v>2100</v>
      </c>
      <c r="H9" s="21">
        <v>6</v>
      </c>
      <c r="I9" s="6">
        <f t="shared" si="0"/>
        <v>16.38</v>
      </c>
      <c r="J9" s="6"/>
      <c r="K9" s="17"/>
    </row>
    <row r="10" spans="1:13" ht="27.95" customHeight="1">
      <c r="A10" s="57"/>
      <c r="B10" s="6">
        <v>7</v>
      </c>
      <c r="C10" s="46"/>
      <c r="D10" s="53"/>
      <c r="E10" s="8" t="s">
        <v>62</v>
      </c>
      <c r="F10" s="9">
        <v>1100</v>
      </c>
      <c r="G10" s="9">
        <v>2100</v>
      </c>
      <c r="H10" s="15">
        <v>26</v>
      </c>
      <c r="I10" s="6">
        <f t="shared" si="0"/>
        <v>60.06</v>
      </c>
      <c r="J10" s="6"/>
      <c r="K10" s="17"/>
    </row>
    <row r="11" spans="1:13" ht="27.95" customHeight="1">
      <c r="A11" s="16"/>
      <c r="B11" s="6"/>
      <c r="C11" s="46" t="s">
        <v>32</v>
      </c>
      <c r="D11" s="46"/>
      <c r="E11" s="13"/>
      <c r="F11" s="13"/>
      <c r="G11" s="13"/>
      <c r="H11" s="6">
        <f>SUM(H4:H10)</f>
        <v>96</v>
      </c>
      <c r="I11" s="6">
        <f>SUM(I4:I10)</f>
        <v>664.1400000000001</v>
      </c>
      <c r="J11" s="6"/>
      <c r="K11" s="13"/>
    </row>
    <row r="12" spans="1:13" ht="30" customHeight="1">
      <c r="A12" s="48" t="s">
        <v>33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3" ht="20.100000000000001" customHeight="1"/>
    <row r="14" spans="1:13" ht="20.100000000000001" customHeight="1"/>
    <row r="15" spans="1:13" ht="18" customHeight="1"/>
    <row r="16" spans="1:13" ht="24" customHeight="1">
      <c r="M16" s="19"/>
    </row>
    <row r="17" spans="13:13" ht="21.95" customHeight="1">
      <c r="M17" s="19"/>
    </row>
    <row r="18" spans="13:13">
      <c r="M18" s="19"/>
    </row>
    <row r="19" spans="13:13">
      <c r="M19" s="19"/>
    </row>
    <row r="20" spans="13:13">
      <c r="M20" s="19"/>
    </row>
    <row r="21" spans="13:13">
      <c r="M21" s="19"/>
    </row>
    <row r="22" spans="13:13">
      <c r="M22" s="19"/>
    </row>
  </sheetData>
  <mergeCells count="15">
    <mergeCell ref="A1:K1"/>
    <mergeCell ref="C11:D11"/>
    <mergeCell ref="A12:K12"/>
    <mergeCell ref="A2:A3"/>
    <mergeCell ref="A4:A10"/>
    <mergeCell ref="B2:B3"/>
    <mergeCell ref="C2:C3"/>
    <mergeCell ref="C4:C6"/>
    <mergeCell ref="C7:C10"/>
    <mergeCell ref="D2:D3"/>
    <mergeCell ref="D4:D6"/>
    <mergeCell ref="D7:D10"/>
    <mergeCell ref="E2:E3"/>
    <mergeCell ref="J2:J3"/>
    <mergeCell ref="K2:K3"/>
  </mergeCells>
  <phoneticPr fontId="9" type="noConversion"/>
  <printOptions horizontalCentered="1"/>
  <pageMargins left="0.89722222222222203" right="0.89722222222222203" top="0.94861111111111096" bottom="0.94861111111111096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N18" sqref="N18"/>
    </sheetView>
  </sheetViews>
  <sheetFormatPr defaultColWidth="9" defaultRowHeight="13.5"/>
  <cols>
    <col min="1" max="1" width="6.5" style="1" customWidth="1"/>
    <col min="2" max="2" width="9.5" style="2" customWidth="1"/>
    <col min="3" max="3" width="12.25" style="2" customWidth="1"/>
    <col min="4" max="4" width="13.75" style="2" customWidth="1"/>
    <col min="5" max="5" width="14.5" style="2" customWidth="1"/>
    <col min="6" max="6" width="8.5" customWidth="1"/>
    <col min="7" max="7" width="8.625" customWidth="1"/>
    <col min="8" max="8" width="7.375" style="3" customWidth="1"/>
    <col min="9" max="9" width="9.625" style="2" customWidth="1"/>
    <col min="10" max="10" width="17.25" style="2" customWidth="1"/>
    <col min="11" max="11" width="16.875" customWidth="1"/>
    <col min="14" max="14" width="18.375" customWidth="1"/>
  </cols>
  <sheetData>
    <row r="1" spans="1:11" ht="30" customHeight="1">
      <c r="A1" s="54" t="s">
        <v>108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1.95" customHeight="1">
      <c r="A2" s="49" t="s">
        <v>0</v>
      </c>
      <c r="B2" s="49" t="s">
        <v>1</v>
      </c>
      <c r="C2" s="49" t="s">
        <v>2</v>
      </c>
      <c r="D2" s="49" t="s">
        <v>3</v>
      </c>
      <c r="E2" s="53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3" t="s">
        <v>9</v>
      </c>
      <c r="K2" s="53" t="s">
        <v>10</v>
      </c>
    </row>
    <row r="3" spans="1:11" ht="19.899999999999999" customHeight="1">
      <c r="A3" s="49"/>
      <c r="B3" s="49"/>
      <c r="C3" s="49"/>
      <c r="D3" s="49"/>
      <c r="E3" s="53"/>
      <c r="F3" s="5" t="s">
        <v>11</v>
      </c>
      <c r="G3" s="5" t="s">
        <v>11</v>
      </c>
      <c r="H3" s="5" t="s">
        <v>12</v>
      </c>
      <c r="I3" s="5" t="s">
        <v>13</v>
      </c>
      <c r="J3" s="53"/>
      <c r="K3" s="53"/>
    </row>
    <row r="4" spans="1:11" ht="24" customHeight="1">
      <c r="A4" s="58" t="s">
        <v>63</v>
      </c>
      <c r="B4" s="6">
        <v>1</v>
      </c>
      <c r="C4" s="46" t="s">
        <v>64</v>
      </c>
      <c r="D4" s="49" t="s">
        <v>65</v>
      </c>
      <c r="E4" s="8" t="s">
        <v>66</v>
      </c>
      <c r="F4" s="9">
        <v>5000</v>
      </c>
      <c r="G4" s="9">
        <v>2200</v>
      </c>
      <c r="H4" s="15">
        <v>5</v>
      </c>
      <c r="I4" s="6">
        <f>F4*G4/1000000*H4</f>
        <v>55</v>
      </c>
      <c r="J4" s="6"/>
      <c r="K4" s="17"/>
    </row>
    <row r="5" spans="1:11" ht="24" customHeight="1">
      <c r="A5" s="58"/>
      <c r="B5" s="6">
        <v>2</v>
      </c>
      <c r="C5" s="46"/>
      <c r="D5" s="49"/>
      <c r="E5" s="8" t="s">
        <v>67</v>
      </c>
      <c r="F5" s="9">
        <v>6000</v>
      </c>
      <c r="G5" s="9">
        <v>2200</v>
      </c>
      <c r="H5" s="15">
        <v>2</v>
      </c>
      <c r="I5" s="6">
        <f t="shared" ref="I5:I17" si="0">F5*G5/1000000*H5</f>
        <v>26.4</v>
      </c>
      <c r="J5" s="6"/>
      <c r="K5" s="17"/>
    </row>
    <row r="6" spans="1:11" ht="24" customHeight="1">
      <c r="A6" s="58"/>
      <c r="B6" s="6">
        <v>3</v>
      </c>
      <c r="C6" s="46"/>
      <c r="D6" s="49" t="s">
        <v>68</v>
      </c>
      <c r="E6" s="15" t="s">
        <v>69</v>
      </c>
      <c r="F6" s="9">
        <v>5800</v>
      </c>
      <c r="G6" s="9">
        <v>2700</v>
      </c>
      <c r="H6" s="15">
        <v>1</v>
      </c>
      <c r="I6" s="6">
        <f t="shared" si="0"/>
        <v>15.66</v>
      </c>
      <c r="J6" s="6"/>
      <c r="K6" s="17"/>
    </row>
    <row r="7" spans="1:11" ht="24" customHeight="1">
      <c r="A7" s="58"/>
      <c r="B7" s="6">
        <v>4</v>
      </c>
      <c r="C7" s="46"/>
      <c r="D7" s="49"/>
      <c r="E7" s="15" t="s">
        <v>70</v>
      </c>
      <c r="F7" s="9">
        <v>6000</v>
      </c>
      <c r="G7" s="9">
        <v>2200</v>
      </c>
      <c r="H7" s="15">
        <v>2</v>
      </c>
      <c r="I7" s="6">
        <f t="shared" si="0"/>
        <v>26.4</v>
      </c>
      <c r="J7" s="6"/>
      <c r="K7" s="17"/>
    </row>
    <row r="8" spans="1:11" ht="24" customHeight="1">
      <c r="A8" s="58"/>
      <c r="B8" s="6">
        <v>5</v>
      </c>
      <c r="C8" s="46"/>
      <c r="D8" s="49"/>
      <c r="E8" s="8" t="s">
        <v>71</v>
      </c>
      <c r="F8" s="9">
        <v>6000</v>
      </c>
      <c r="G8" s="9">
        <v>2700</v>
      </c>
      <c r="H8" s="15">
        <v>5</v>
      </c>
      <c r="I8" s="6">
        <f>F8*G8/1000000*H8</f>
        <v>81</v>
      </c>
      <c r="J8" s="6"/>
      <c r="K8" s="17"/>
    </row>
    <row r="9" spans="1:11" ht="24" customHeight="1">
      <c r="A9" s="58"/>
      <c r="B9" s="6">
        <v>6</v>
      </c>
      <c r="C9" s="46" t="s">
        <v>22</v>
      </c>
      <c r="D9" s="53" t="s">
        <v>59</v>
      </c>
      <c r="E9" s="8" t="s">
        <v>72</v>
      </c>
      <c r="F9" s="9">
        <v>700</v>
      </c>
      <c r="G9" s="9">
        <v>1600</v>
      </c>
      <c r="H9" s="15">
        <v>11</v>
      </c>
      <c r="I9" s="6">
        <f t="shared" si="0"/>
        <v>12.32</v>
      </c>
      <c r="J9" s="6"/>
      <c r="K9" s="17"/>
    </row>
    <row r="10" spans="1:11" ht="24" customHeight="1">
      <c r="A10" s="58"/>
      <c r="B10" s="6">
        <v>7</v>
      </c>
      <c r="C10" s="46"/>
      <c r="D10" s="53"/>
      <c r="E10" s="8" t="s">
        <v>73</v>
      </c>
      <c r="F10" s="9">
        <v>1000</v>
      </c>
      <c r="G10" s="9">
        <v>2100</v>
      </c>
      <c r="H10" s="15">
        <v>9</v>
      </c>
      <c r="I10" s="6">
        <f t="shared" si="0"/>
        <v>18.900000000000002</v>
      </c>
      <c r="J10" s="6"/>
      <c r="K10" s="17"/>
    </row>
    <row r="11" spans="1:11" ht="24" customHeight="1">
      <c r="A11" s="58"/>
      <c r="B11" s="6">
        <v>8</v>
      </c>
      <c r="C11" s="46"/>
      <c r="D11" s="53"/>
      <c r="E11" s="8" t="s">
        <v>74</v>
      </c>
      <c r="F11" s="9">
        <v>1200</v>
      </c>
      <c r="G11" s="9">
        <v>2000</v>
      </c>
      <c r="H11" s="15">
        <v>6</v>
      </c>
      <c r="I11" s="6">
        <f t="shared" si="0"/>
        <v>14.399999999999999</v>
      </c>
      <c r="J11" s="6"/>
      <c r="K11" s="17"/>
    </row>
    <row r="12" spans="1:11" ht="24" customHeight="1">
      <c r="A12" s="58"/>
      <c r="B12" s="6">
        <v>9</v>
      </c>
      <c r="C12" s="46"/>
      <c r="D12" s="53"/>
      <c r="E12" s="8" t="s">
        <v>75</v>
      </c>
      <c r="F12" s="9">
        <v>1500</v>
      </c>
      <c r="G12" s="9">
        <v>2000</v>
      </c>
      <c r="H12" s="15">
        <v>1</v>
      </c>
      <c r="I12" s="6">
        <f t="shared" si="0"/>
        <v>3</v>
      </c>
      <c r="J12" s="6"/>
      <c r="K12" s="18"/>
    </row>
    <row r="13" spans="1:11" ht="24" customHeight="1">
      <c r="A13" s="58"/>
      <c r="B13" s="6">
        <v>10</v>
      </c>
      <c r="C13" s="46"/>
      <c r="D13" s="53"/>
      <c r="E13" s="8" t="s">
        <v>31</v>
      </c>
      <c r="F13" s="9">
        <v>1500</v>
      </c>
      <c r="G13" s="9">
        <v>2100</v>
      </c>
      <c r="H13" s="15">
        <v>28</v>
      </c>
      <c r="I13" s="6">
        <f t="shared" si="0"/>
        <v>88.2</v>
      </c>
      <c r="J13" s="6"/>
      <c r="K13" s="18"/>
    </row>
    <row r="14" spans="1:11" ht="24" customHeight="1">
      <c r="A14" s="58"/>
      <c r="B14" s="6">
        <v>11</v>
      </c>
      <c r="C14" s="46"/>
      <c r="D14" s="53"/>
      <c r="E14" s="8" t="s">
        <v>76</v>
      </c>
      <c r="F14" s="9">
        <v>2000</v>
      </c>
      <c r="G14" s="9">
        <v>2000</v>
      </c>
      <c r="H14" s="15">
        <v>4</v>
      </c>
      <c r="I14" s="6">
        <f t="shared" si="0"/>
        <v>16</v>
      </c>
      <c r="J14" s="6"/>
      <c r="K14" s="18"/>
    </row>
    <row r="15" spans="1:11" ht="24" customHeight="1">
      <c r="A15" s="58"/>
      <c r="B15" s="6">
        <v>12</v>
      </c>
      <c r="C15" s="46"/>
      <c r="D15" s="53"/>
      <c r="E15" s="8" t="s">
        <v>29</v>
      </c>
      <c r="F15" s="15">
        <v>2000</v>
      </c>
      <c r="G15" s="15">
        <v>2100</v>
      </c>
      <c r="H15" s="15">
        <v>2</v>
      </c>
      <c r="I15" s="6">
        <f t="shared" si="0"/>
        <v>8.4</v>
      </c>
      <c r="J15" s="6"/>
      <c r="K15" s="13"/>
    </row>
    <row r="16" spans="1:11" ht="24" customHeight="1">
      <c r="A16" s="58"/>
      <c r="B16" s="6">
        <v>13</v>
      </c>
      <c r="C16" s="46"/>
      <c r="D16" s="53"/>
      <c r="E16" s="8" t="s">
        <v>62</v>
      </c>
      <c r="F16" s="15">
        <v>1100</v>
      </c>
      <c r="G16" s="15">
        <v>2100</v>
      </c>
      <c r="H16" s="15">
        <v>6</v>
      </c>
      <c r="I16" s="6">
        <f t="shared" si="0"/>
        <v>13.86</v>
      </c>
      <c r="J16" s="6"/>
      <c r="K16" s="13"/>
    </row>
    <row r="17" spans="1:14" ht="24" customHeight="1">
      <c r="A17" s="58"/>
      <c r="B17" s="6">
        <v>14</v>
      </c>
      <c r="C17" s="46"/>
      <c r="D17" s="53"/>
      <c r="E17" s="8" t="s">
        <v>77</v>
      </c>
      <c r="F17" s="15">
        <v>1200</v>
      </c>
      <c r="G17" s="15">
        <v>2000</v>
      </c>
      <c r="H17" s="15">
        <v>8</v>
      </c>
      <c r="I17" s="6">
        <f t="shared" si="0"/>
        <v>19.2</v>
      </c>
      <c r="J17" s="6"/>
      <c r="K17" s="13"/>
    </row>
    <row r="18" spans="1:14" ht="24" customHeight="1">
      <c r="A18" s="16"/>
      <c r="B18" s="6"/>
      <c r="C18" s="46" t="s">
        <v>32</v>
      </c>
      <c r="D18" s="46"/>
      <c r="E18" s="15"/>
      <c r="F18" s="13"/>
      <c r="G18" s="13"/>
      <c r="H18" s="6">
        <f>SUM(H4:H17)</f>
        <v>90</v>
      </c>
      <c r="I18" s="6">
        <f>SUM(I4:I14)</f>
        <v>357.28000000000003</v>
      </c>
      <c r="J18" s="6"/>
      <c r="K18" s="13" t="s">
        <v>78</v>
      </c>
    </row>
    <row r="19" spans="1:14" ht="24" customHeight="1">
      <c r="A19" s="48" t="s">
        <v>33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4" ht="20.100000000000001" customHeight="1"/>
    <row r="21" spans="1:14" ht="20.100000000000001" customHeight="1"/>
    <row r="22" spans="1:14" ht="20.100000000000001" customHeight="1">
      <c r="N22" s="19"/>
    </row>
    <row r="23" spans="1:14" ht="20.100000000000001" customHeight="1">
      <c r="N23" s="19"/>
    </row>
    <row r="24" spans="1:14" ht="20.100000000000001" customHeight="1">
      <c r="N24" s="20"/>
    </row>
    <row r="25" spans="1:14" ht="20.100000000000001" customHeight="1">
      <c r="N25" s="20"/>
    </row>
    <row r="26" spans="1:14" ht="20.100000000000001" customHeight="1">
      <c r="N26" s="19"/>
    </row>
    <row r="27" spans="1:14" ht="20.100000000000001" customHeight="1">
      <c r="N27" s="19"/>
    </row>
    <row r="28" spans="1:14" ht="20.100000000000001" customHeight="1">
      <c r="N28" s="19"/>
    </row>
    <row r="29" spans="1:14" ht="20.100000000000001" customHeight="1">
      <c r="N29" s="19"/>
    </row>
    <row r="30" spans="1:14" ht="20.100000000000001" customHeight="1">
      <c r="N30" s="19"/>
    </row>
    <row r="31" spans="1:14" ht="20.100000000000001" customHeight="1">
      <c r="N31" s="19"/>
    </row>
    <row r="32" spans="1:14" ht="20.100000000000001" customHeight="1">
      <c r="N32" s="19"/>
    </row>
    <row r="33" spans="14:14" ht="20.100000000000001" customHeight="1">
      <c r="N33" s="19"/>
    </row>
    <row r="34" spans="14:14" ht="20.100000000000001" customHeight="1">
      <c r="N34" s="19"/>
    </row>
    <row r="35" spans="14:14" ht="20.100000000000001" customHeight="1">
      <c r="N35" s="19"/>
    </row>
    <row r="36" spans="14:14" ht="18" customHeight="1">
      <c r="N36" s="19"/>
    </row>
    <row r="37" spans="14:14" ht="24" customHeight="1">
      <c r="N37" s="19"/>
    </row>
    <row r="38" spans="14:14" ht="21.95" customHeight="1"/>
  </sheetData>
  <mergeCells count="16">
    <mergeCell ref="K2:K3"/>
    <mergeCell ref="A1:K1"/>
    <mergeCell ref="C18:D18"/>
    <mergeCell ref="A19:K19"/>
    <mergeCell ref="A2:A3"/>
    <mergeCell ref="A4:A17"/>
    <mergeCell ref="B2:B3"/>
    <mergeCell ref="C2:C3"/>
    <mergeCell ref="C4:C8"/>
    <mergeCell ref="C9:C17"/>
    <mergeCell ref="D2:D3"/>
    <mergeCell ref="D4:D5"/>
    <mergeCell ref="D6:D8"/>
    <mergeCell ref="D9:D17"/>
    <mergeCell ref="E2:E3"/>
    <mergeCell ref="J2:J3"/>
  </mergeCells>
  <phoneticPr fontId="9" type="noConversion"/>
  <printOptions horizontalCentered="1"/>
  <pageMargins left="0.70069444444444495" right="0.70069444444444495" top="0.94861111111111096" bottom="0.7513888888888889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I14" sqref="I14"/>
    </sheetView>
  </sheetViews>
  <sheetFormatPr defaultColWidth="9" defaultRowHeight="13.5"/>
  <cols>
    <col min="1" max="1" width="8.75" style="1" customWidth="1"/>
    <col min="2" max="2" width="7.625" style="2" customWidth="1"/>
    <col min="3" max="3" width="9.5" style="2" customWidth="1"/>
    <col min="4" max="4" width="11.875" style="2" customWidth="1"/>
    <col min="5" max="5" width="14.5" customWidth="1"/>
    <col min="6" max="6" width="8.5" customWidth="1"/>
    <col min="7" max="7" width="8.625" customWidth="1"/>
    <col min="8" max="8" width="7.375" style="3" customWidth="1"/>
    <col min="9" max="9" width="9.625" style="2" customWidth="1"/>
    <col min="10" max="10" width="6.5" style="2" customWidth="1"/>
    <col min="11" max="11" width="26" customWidth="1"/>
  </cols>
  <sheetData>
    <row r="1" spans="1:11" ht="39" customHeight="1">
      <c r="A1" s="54" t="s">
        <v>109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7.95" customHeight="1">
      <c r="A2" s="68" t="s">
        <v>0</v>
      </c>
      <c r="B2" s="71" t="s">
        <v>1</v>
      </c>
      <c r="C2" s="71" t="s">
        <v>2</v>
      </c>
      <c r="D2" s="71" t="s">
        <v>3</v>
      </c>
      <c r="E2" s="77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9" t="s">
        <v>10</v>
      </c>
      <c r="K2" s="80"/>
    </row>
    <row r="3" spans="1:11" ht="27.95" customHeight="1">
      <c r="A3" s="69"/>
      <c r="B3" s="72"/>
      <c r="C3" s="72"/>
      <c r="D3" s="72"/>
      <c r="E3" s="78"/>
      <c r="F3" s="5" t="s">
        <v>11</v>
      </c>
      <c r="G3" s="5" t="s">
        <v>11</v>
      </c>
      <c r="H3" s="5" t="s">
        <v>12</v>
      </c>
      <c r="I3" s="5" t="s">
        <v>13</v>
      </c>
      <c r="J3" s="81"/>
      <c r="K3" s="82"/>
    </row>
    <row r="4" spans="1:11" ht="27.95" customHeight="1">
      <c r="A4" s="70" t="s">
        <v>79</v>
      </c>
      <c r="B4" s="6">
        <v>1</v>
      </c>
      <c r="C4" s="73" t="s">
        <v>22</v>
      </c>
      <c r="D4" s="75" t="s">
        <v>120</v>
      </c>
      <c r="E4" s="8" t="s">
        <v>80</v>
      </c>
      <c r="F4" s="9">
        <v>2000</v>
      </c>
      <c r="G4" s="9">
        <v>3300</v>
      </c>
      <c r="H4" s="6">
        <v>5</v>
      </c>
      <c r="I4" s="6">
        <f>F4*G4/1000000*H4</f>
        <v>33</v>
      </c>
      <c r="J4" s="59" t="s">
        <v>81</v>
      </c>
      <c r="K4" s="60"/>
    </row>
    <row r="5" spans="1:11" ht="27.95" customHeight="1">
      <c r="A5" s="70"/>
      <c r="B5" s="6">
        <v>2</v>
      </c>
      <c r="C5" s="74"/>
      <c r="D5" s="76"/>
      <c r="E5" s="8" t="s">
        <v>82</v>
      </c>
      <c r="F5" s="9">
        <v>1000</v>
      </c>
      <c r="G5" s="9">
        <v>3300</v>
      </c>
      <c r="H5" s="6">
        <v>1</v>
      </c>
      <c r="I5" s="6">
        <f>F5*G5/1000000*H5</f>
        <v>3.3</v>
      </c>
      <c r="J5" s="61"/>
      <c r="K5" s="62"/>
    </row>
    <row r="6" spans="1:11" ht="27.95" customHeight="1">
      <c r="A6" s="70"/>
      <c r="B6" s="7">
        <v>3</v>
      </c>
      <c r="C6" s="74"/>
      <c r="D6" s="76"/>
      <c r="E6" s="10" t="s">
        <v>83</v>
      </c>
      <c r="F6" s="11">
        <v>1800</v>
      </c>
      <c r="G6" s="11">
        <v>3300</v>
      </c>
      <c r="H6" s="7">
        <v>1</v>
      </c>
      <c r="I6" s="7">
        <f>F6*G6/1000000*H6</f>
        <v>5.94</v>
      </c>
      <c r="J6" s="63"/>
      <c r="K6" s="64"/>
    </row>
    <row r="7" spans="1:11" ht="27.95" customHeight="1">
      <c r="A7" s="12"/>
      <c r="B7" s="14"/>
      <c r="C7" s="61" t="s">
        <v>84</v>
      </c>
      <c r="D7" s="62"/>
      <c r="E7" s="13"/>
      <c r="F7" s="13"/>
      <c r="G7" s="13"/>
      <c r="H7" s="6">
        <f>SUM(H4:H6)</f>
        <v>7</v>
      </c>
      <c r="I7" s="6">
        <f>SUM(I4:I6)</f>
        <v>42.239999999999995</v>
      </c>
      <c r="J7" s="61"/>
      <c r="K7" s="62"/>
    </row>
    <row r="8" spans="1:11" ht="27.95" customHeight="1">
      <c r="A8" s="65" t="s">
        <v>33</v>
      </c>
      <c r="B8" s="66"/>
      <c r="C8" s="66"/>
      <c r="D8" s="66"/>
      <c r="E8" s="66"/>
      <c r="F8" s="66"/>
      <c r="G8" s="66"/>
      <c r="H8" s="66"/>
      <c r="I8" s="66"/>
      <c r="J8" s="66"/>
      <c r="K8" s="67"/>
    </row>
  </sheetData>
  <mergeCells count="16">
    <mergeCell ref="A1:K1"/>
    <mergeCell ref="J4:K4"/>
    <mergeCell ref="J5:K5"/>
    <mergeCell ref="J6:K6"/>
    <mergeCell ref="A8:K8"/>
    <mergeCell ref="A2:A3"/>
    <mergeCell ref="A4:A6"/>
    <mergeCell ref="B2:B3"/>
    <mergeCell ref="C2:C3"/>
    <mergeCell ref="C4:C6"/>
    <mergeCell ref="D2:D3"/>
    <mergeCell ref="D4:D6"/>
    <mergeCell ref="E2:E3"/>
    <mergeCell ref="J2:K3"/>
    <mergeCell ref="C7:D7"/>
    <mergeCell ref="J7:K7"/>
  </mergeCells>
  <phoneticPr fontId="9" type="noConversion"/>
  <printOptions horizontalCentered="1"/>
  <pageMargins left="0.70069444444444495" right="0.70069444444444495" top="0.94861111111111096" bottom="0.94861111111111096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汇总</vt:lpstr>
      <vt:lpstr>1-3#楼</vt:lpstr>
      <vt:lpstr>4-6#楼 </vt:lpstr>
      <vt:lpstr>5楼 </vt:lpstr>
      <vt:lpstr>7-8#楼 </vt:lpstr>
      <vt:lpstr>普通地库</vt:lpstr>
      <vt:lpstr>人防地库</vt:lpstr>
      <vt:lpstr>10#11#</vt:lpstr>
      <vt:lpstr>汇总!Print_Area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陈晖</cp:lastModifiedBy>
  <cp:lastPrinted>2023-02-20T01:42:38Z</cp:lastPrinted>
  <dcterms:created xsi:type="dcterms:W3CDTF">2022-11-05T03:00:00Z</dcterms:created>
  <dcterms:modified xsi:type="dcterms:W3CDTF">2023-03-03T11:22:40Z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F52F725CC2264063B4BDBDDEDFA32114</vt:lpwstr>
  </property>
  <property fmtid="{D5CDD505-2E9C-101B-9397-08002B2CF9AE}" pid="3" name="KSOProductBuildVer">
    <vt:lpwstr>2052-11.1.0.12763</vt:lpwstr>
  </property>
</Properties>
</file>