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540"/>
  </bookViews>
  <sheets>
    <sheet name="清单1.12" sheetId="13" r:id="rId1"/>
  </sheets>
  <definedNames>
    <definedName name="_xlnm.Print_Area" localSheetId="0">清单1.12!$A$1:$R$64</definedName>
  </definedNames>
  <calcPr calcId="125725"/>
</workbook>
</file>

<file path=xl/calcChain.xml><?xml version="1.0" encoding="utf-8"?>
<calcChain xmlns="http://schemas.openxmlformats.org/spreadsheetml/2006/main">
  <c r="O64" i="13"/>
  <c r="N64"/>
  <c r="O60"/>
  <c r="N60"/>
  <c r="O53"/>
  <c r="N53"/>
  <c r="O52"/>
  <c r="O51"/>
  <c r="O50"/>
  <c r="O49"/>
  <c r="O48"/>
  <c r="O47"/>
  <c r="O46"/>
  <c r="O45"/>
  <c r="O40"/>
  <c r="N40"/>
  <c r="O39"/>
  <c r="O34"/>
  <c r="N34"/>
  <c r="O33"/>
  <c r="O28"/>
  <c r="N28"/>
  <c r="O27"/>
  <c r="O26"/>
  <c r="O25"/>
  <c r="O24"/>
  <c r="N19"/>
  <c r="O18"/>
  <c r="O13"/>
  <c r="N13"/>
  <c r="O12"/>
  <c r="O7"/>
  <c r="N7"/>
  <c r="O6"/>
  <c r="O5"/>
</calcChain>
</file>

<file path=xl/sharedStrings.xml><?xml version="1.0" encoding="utf-8"?>
<sst xmlns="http://schemas.openxmlformats.org/spreadsheetml/2006/main" count="135" uniqueCount="84">
  <si>
    <t>分部分项工程和单价措施项目清单与计价表</t>
  </si>
  <si>
    <t>工程名称：南通理工学院--海安校区宿舍楼铝合金门窗工程项目</t>
  </si>
  <si>
    <t>序号</t>
  </si>
  <si>
    <t>门窗编号</t>
  </si>
  <si>
    <t>门窗系列类型</t>
  </si>
  <si>
    <t>投标说明内容</t>
  </si>
  <si>
    <t>洞口尺寸（MM）</t>
  </si>
  <si>
    <t>数量</t>
  </si>
  <si>
    <t>面积</t>
  </si>
  <si>
    <t>单价（元）</t>
  </si>
  <si>
    <t>备注</t>
  </si>
  <si>
    <t>宽*高</t>
  </si>
  <si>
    <t>1层</t>
  </si>
  <si>
    <t>2层</t>
  </si>
  <si>
    <t>3层</t>
  </si>
  <si>
    <t>4层</t>
  </si>
  <si>
    <t>5层</t>
  </si>
  <si>
    <t>6层</t>
  </si>
  <si>
    <t>机房层</t>
  </si>
  <si>
    <t>合计</t>
  </si>
  <si>
    <t>（㎡）</t>
  </si>
  <si>
    <t>单价</t>
  </si>
  <si>
    <t>MLC-1</t>
  </si>
  <si>
    <t>100系列断桥铝合金地弹簧门</t>
  </si>
  <si>
    <t>1、100系列断桥铝合金地弹簧门，2、详见窗洞口尺寸，</t>
  </si>
  <si>
    <t>M-1</t>
  </si>
  <si>
    <t xml:space="preserve">3、玻璃厚度：6中透LOW-E+12A+6中空双钢化玻璃，4、作法详见门窗设计说明，分隔大小图，招标文件 </t>
  </si>
  <si>
    <t>一</t>
  </si>
  <si>
    <t>详见图纸</t>
  </si>
  <si>
    <t>1、100系列断桥铝合金地弹簧门壁厚2.0</t>
  </si>
  <si>
    <t>2、详见窗洞口尺寸，</t>
  </si>
  <si>
    <t>3、玻璃厚度：6中透LOW-E+12A+6中空双钢化玻璃，</t>
  </si>
  <si>
    <t>4、作法详见门窗设计说明，</t>
  </si>
  <si>
    <t xml:space="preserve">5、分隔详见门窗图，招标文件 </t>
  </si>
  <si>
    <t>M-6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</si>
  <si>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0</t>
    </r>
    <r>
      <rPr>
        <sz val="10"/>
        <rFont val="宋体"/>
        <charset val="134"/>
      </rPr>
      <t>系列断桥铝合金平开门</t>
    </r>
  </si>
  <si>
    <t>2、详见窗洞口尺寸</t>
  </si>
  <si>
    <t>二</t>
  </si>
  <si>
    <t>60系列断桥铝合金平开门</t>
  </si>
  <si>
    <t>1、60系列断桥铝合金型材壁厚2.0</t>
  </si>
  <si>
    <t>M-2</t>
  </si>
  <si>
    <t>60系列断桥铝合金平开门连窗</t>
  </si>
  <si>
    <t>1、60系列断桥铝合金平开门连窗</t>
  </si>
  <si>
    <t>三</t>
  </si>
  <si>
    <t>1、60系列断桥铝合金门型材壁厚2.0，窗型材壁厚1.4</t>
  </si>
  <si>
    <t>2、详见门窗洞口尺寸，</t>
  </si>
  <si>
    <t>C-2</t>
  </si>
  <si>
    <t>90系列断桥铝合金推拉窗</t>
  </si>
  <si>
    <t>C-4</t>
  </si>
  <si>
    <t>C-5</t>
  </si>
  <si>
    <t>C-6</t>
  </si>
  <si>
    <t>四</t>
  </si>
  <si>
    <t>1、90系列断桥铝合金型材壁厚1.4</t>
  </si>
  <si>
    <t>LC-1</t>
  </si>
  <si>
    <t>60系列断桥铝合金上悬窗</t>
  </si>
  <si>
    <t>1、60系列断桥铝合金上悬窗</t>
  </si>
  <si>
    <t>五</t>
  </si>
  <si>
    <t>1、60系列断桥铝合金壁厚1.4</t>
  </si>
  <si>
    <t>C-3</t>
  </si>
  <si>
    <t>90系列断桥铝合金推拉窗+60系列断桥铝合金上悬窗</t>
  </si>
  <si>
    <t>六</t>
  </si>
  <si>
    <t>1、90系列，60系列断桥铝合金型材壁厚1.4</t>
  </si>
  <si>
    <t>BYC1128</t>
  </si>
  <si>
    <t>50系列普通铝合金百叶窗</t>
  </si>
  <si>
    <t>BYC1129</t>
  </si>
  <si>
    <t>BYC1124</t>
  </si>
  <si>
    <t>BYC1124a</t>
  </si>
  <si>
    <t>BYC1123</t>
  </si>
  <si>
    <t>BYC1228</t>
  </si>
  <si>
    <t>BYC11137</t>
  </si>
  <si>
    <t>BYC11134</t>
  </si>
  <si>
    <t>七</t>
  </si>
  <si>
    <t>1、50系列普通铝合金百叶窗壁厚1.4</t>
  </si>
  <si>
    <t>3、作法详见门窗设计说明，</t>
  </si>
  <si>
    <t xml:space="preserve">4、分隔详见门窗图，招标文件 </t>
  </si>
  <si>
    <t>M3333</t>
  </si>
  <si>
    <t>80系列普通铝合金淋浴房门</t>
  </si>
  <si>
    <t>M2433</t>
  </si>
  <si>
    <t>M1020</t>
  </si>
  <si>
    <t>八</t>
  </si>
  <si>
    <t>1、80系列铝合金淋浴房门壁厚2.0</t>
  </si>
  <si>
    <t>2、详见门洞口尺寸，</t>
  </si>
  <si>
    <t>九</t>
  </si>
  <si>
    <t>备注：1、铝型材要求氟碳喷涂；2、玻璃需是钢化玻璃；3、以上综合单价按照门框外框尺寸进行报价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</si>
</sst>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2"/>
      <name val="宋体"/>
      <charset val="134"/>
    </font>
    <font>
      <sz val="22"/>
      <name val="宋体"/>
      <charset val="134"/>
    </font>
    <font>
      <sz val="14"/>
      <name val="宋体"/>
      <charset val="134"/>
    </font>
    <font>
      <b/>
      <sz val="14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5"/>
  <sheetViews>
    <sheetView tabSelected="1" topLeftCell="A14" workbookViewId="0">
      <selection activeCell="O28" sqref="O28:O32"/>
    </sheetView>
  </sheetViews>
  <sheetFormatPr defaultColWidth="9" defaultRowHeight="14.25"/>
  <cols>
    <col min="1" max="1" width="4" style="3" customWidth="1"/>
    <col min="2" max="2" width="7.75" style="3" customWidth="1"/>
    <col min="3" max="3" width="11.875" style="4" customWidth="1"/>
    <col min="4" max="4" width="40.5" style="3" customWidth="1"/>
    <col min="5" max="6" width="6.625" style="3" hidden="1" customWidth="1"/>
    <col min="7" max="12" width="4.625" style="3" hidden="1" customWidth="1"/>
    <col min="13" max="13" width="5.625" style="3" hidden="1" customWidth="1"/>
    <col min="14" max="14" width="5" style="5" customWidth="1"/>
    <col min="15" max="15" width="6.875" style="5" customWidth="1"/>
    <col min="16" max="16" width="5.75" style="5" customWidth="1"/>
    <col min="17" max="17" width="6.25" style="5" customWidth="1"/>
    <col min="18" max="18" width="6.125" style="3" customWidth="1"/>
    <col min="19" max="16384" width="9" style="3"/>
  </cols>
  <sheetData>
    <row r="1" spans="1:18" s="1" customFormat="1" ht="27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2" customFormat="1" ht="24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s="2" customFormat="1" ht="18" customHeight="1">
      <c r="A3" s="31" t="s">
        <v>2</v>
      </c>
      <c r="B3" s="31" t="s">
        <v>3</v>
      </c>
      <c r="C3" s="36" t="s">
        <v>4</v>
      </c>
      <c r="D3" s="31" t="s">
        <v>5</v>
      </c>
      <c r="E3" s="31" t="s">
        <v>6</v>
      </c>
      <c r="F3" s="31"/>
      <c r="G3" s="31" t="s">
        <v>7</v>
      </c>
      <c r="H3" s="31"/>
      <c r="I3" s="31"/>
      <c r="J3" s="31"/>
      <c r="K3" s="31"/>
      <c r="L3" s="31"/>
      <c r="M3" s="31"/>
      <c r="N3" s="31"/>
      <c r="O3" s="25" t="s">
        <v>8</v>
      </c>
      <c r="P3" s="32" t="s">
        <v>9</v>
      </c>
      <c r="Q3" s="33"/>
      <c r="R3" s="34" t="s">
        <v>10</v>
      </c>
    </row>
    <row r="4" spans="1:18" ht="18" customHeight="1">
      <c r="A4" s="31"/>
      <c r="B4" s="31"/>
      <c r="C4" s="36"/>
      <c r="D4" s="31"/>
      <c r="E4" s="31" t="s">
        <v>11</v>
      </c>
      <c r="F4" s="31"/>
      <c r="G4" s="6" t="s">
        <v>12</v>
      </c>
      <c r="H4" s="6" t="s">
        <v>13</v>
      </c>
      <c r="I4" s="6" t="s">
        <v>14</v>
      </c>
      <c r="J4" s="6" t="s">
        <v>15</v>
      </c>
      <c r="K4" s="6" t="s">
        <v>16</v>
      </c>
      <c r="L4" s="6" t="s">
        <v>17</v>
      </c>
      <c r="M4" s="6" t="s">
        <v>18</v>
      </c>
      <c r="N4" s="25" t="s">
        <v>19</v>
      </c>
      <c r="O4" s="25" t="s">
        <v>20</v>
      </c>
      <c r="P4" s="26" t="s">
        <v>21</v>
      </c>
      <c r="Q4" s="26" t="s">
        <v>19</v>
      </c>
      <c r="R4" s="35"/>
    </row>
    <row r="5" spans="1:18" ht="29.25" hidden="1" customHeight="1">
      <c r="A5" s="6">
        <v>1</v>
      </c>
      <c r="B5" s="6" t="s">
        <v>22</v>
      </c>
      <c r="C5" s="7" t="s">
        <v>23</v>
      </c>
      <c r="D5" s="8" t="s">
        <v>24</v>
      </c>
      <c r="E5" s="6">
        <v>3300</v>
      </c>
      <c r="F5" s="6">
        <v>3200</v>
      </c>
      <c r="G5" s="6"/>
      <c r="H5" s="6"/>
      <c r="I5" s="6"/>
      <c r="J5" s="6"/>
      <c r="K5" s="6"/>
      <c r="L5" s="6"/>
      <c r="M5" s="6"/>
      <c r="N5" s="25">
        <v>4</v>
      </c>
      <c r="O5" s="26">
        <f>E5*F5*N5*0.000001</f>
        <v>42.24</v>
      </c>
      <c r="P5" s="26"/>
      <c r="Q5" s="26"/>
      <c r="R5" s="6"/>
    </row>
    <row r="6" spans="1:18" ht="48.75" hidden="1" customHeight="1">
      <c r="A6" s="6">
        <v>2</v>
      </c>
      <c r="B6" s="6" t="s">
        <v>25</v>
      </c>
      <c r="C6" s="7" t="s">
        <v>23</v>
      </c>
      <c r="D6" s="9" t="s">
        <v>26</v>
      </c>
      <c r="E6" s="6">
        <v>3000</v>
      </c>
      <c r="F6" s="6">
        <v>3200</v>
      </c>
      <c r="G6" s="6"/>
      <c r="H6" s="6"/>
      <c r="I6" s="6"/>
      <c r="J6" s="6"/>
      <c r="K6" s="6"/>
      <c r="L6" s="6"/>
      <c r="M6" s="6"/>
      <c r="N6" s="25">
        <v>4</v>
      </c>
      <c r="O6" s="26">
        <f>E6*F6*N6*0.000001</f>
        <v>38.4</v>
      </c>
      <c r="P6" s="26"/>
      <c r="Q6" s="26"/>
      <c r="R6" s="6"/>
    </row>
    <row r="7" spans="1:18" ht="20.100000000000001" customHeight="1">
      <c r="A7" s="31" t="s">
        <v>27</v>
      </c>
      <c r="B7" s="31" t="s">
        <v>28</v>
      </c>
      <c r="C7" s="37" t="s">
        <v>23</v>
      </c>
      <c r="D7" s="9" t="s">
        <v>29</v>
      </c>
      <c r="E7" s="10"/>
      <c r="F7" s="6"/>
      <c r="G7" s="6"/>
      <c r="H7" s="6"/>
      <c r="I7" s="6"/>
      <c r="J7" s="6"/>
      <c r="K7" s="6"/>
      <c r="L7" s="6"/>
      <c r="M7" s="6"/>
      <c r="N7" s="47">
        <f>SUM(N5:N6)</f>
        <v>8</v>
      </c>
      <c r="O7" s="51">
        <f>SUM(O5:O6)</f>
        <v>80.64</v>
      </c>
      <c r="P7" s="55"/>
      <c r="Q7" s="55"/>
      <c r="R7" s="31"/>
    </row>
    <row r="8" spans="1:18" ht="20.100000000000001" customHeight="1">
      <c r="A8" s="31"/>
      <c r="B8" s="31"/>
      <c r="C8" s="38"/>
      <c r="D8" s="11" t="s">
        <v>30</v>
      </c>
      <c r="E8" s="10"/>
      <c r="F8" s="6"/>
      <c r="G8" s="6"/>
      <c r="H8" s="6"/>
      <c r="I8" s="6"/>
      <c r="J8" s="6"/>
      <c r="K8" s="6"/>
      <c r="L8" s="6"/>
      <c r="M8" s="6"/>
      <c r="N8" s="47"/>
      <c r="O8" s="51"/>
      <c r="P8" s="55"/>
      <c r="Q8" s="55"/>
      <c r="R8" s="31"/>
    </row>
    <row r="9" spans="1:18" ht="28.5" customHeight="1">
      <c r="A9" s="31"/>
      <c r="B9" s="31"/>
      <c r="C9" s="38"/>
      <c r="D9" s="11" t="s">
        <v>31</v>
      </c>
      <c r="E9" s="10"/>
      <c r="F9" s="6"/>
      <c r="G9" s="6"/>
      <c r="H9" s="6"/>
      <c r="I9" s="6"/>
      <c r="J9" s="6"/>
      <c r="K9" s="6"/>
      <c r="L9" s="6"/>
      <c r="M9" s="6"/>
      <c r="N9" s="47"/>
      <c r="O9" s="51"/>
      <c r="P9" s="55"/>
      <c r="Q9" s="55"/>
      <c r="R9" s="31"/>
    </row>
    <row r="10" spans="1:18" ht="21.75" customHeight="1">
      <c r="A10" s="31"/>
      <c r="B10" s="31"/>
      <c r="C10" s="38"/>
      <c r="D10" s="11" t="s">
        <v>32</v>
      </c>
      <c r="E10" s="10"/>
      <c r="F10" s="6"/>
      <c r="G10" s="6"/>
      <c r="H10" s="6"/>
      <c r="I10" s="6"/>
      <c r="J10" s="6"/>
      <c r="K10" s="6"/>
      <c r="L10" s="6"/>
      <c r="M10" s="6"/>
      <c r="N10" s="47"/>
      <c r="O10" s="51"/>
      <c r="P10" s="55"/>
      <c r="Q10" s="55"/>
      <c r="R10" s="31"/>
    </row>
    <row r="11" spans="1:18" ht="20.100000000000001" customHeight="1">
      <c r="A11" s="31"/>
      <c r="B11" s="31"/>
      <c r="C11" s="39"/>
      <c r="D11" s="12" t="s">
        <v>33</v>
      </c>
      <c r="E11" s="10"/>
      <c r="F11" s="6"/>
      <c r="G11" s="6"/>
      <c r="H11" s="6"/>
      <c r="I11" s="6"/>
      <c r="J11" s="6"/>
      <c r="K11" s="6"/>
      <c r="L11" s="6"/>
      <c r="M11" s="6"/>
      <c r="N11" s="47"/>
      <c r="O11" s="51"/>
      <c r="P11" s="55"/>
      <c r="Q11" s="55"/>
      <c r="R11" s="31"/>
    </row>
    <row r="12" spans="1:18" ht="21" hidden="1" customHeight="1">
      <c r="A12" s="6">
        <v>3</v>
      </c>
      <c r="B12" s="6" t="s">
        <v>34</v>
      </c>
      <c r="C12" s="7" t="s">
        <v>35</v>
      </c>
      <c r="D12" s="13" t="s">
        <v>36</v>
      </c>
      <c r="E12" s="6">
        <v>1500</v>
      </c>
      <c r="F12" s="6">
        <v>2100</v>
      </c>
      <c r="G12" s="6"/>
      <c r="H12" s="6"/>
      <c r="I12" s="6"/>
      <c r="J12" s="6"/>
      <c r="K12" s="6"/>
      <c r="L12" s="6"/>
      <c r="M12" s="6"/>
      <c r="N12" s="25">
        <v>8</v>
      </c>
      <c r="O12" s="26">
        <f>E12*F12*N12*0.000001</f>
        <v>25.2</v>
      </c>
      <c r="P12" s="26"/>
      <c r="Q12" s="26"/>
      <c r="R12" s="6"/>
    </row>
    <row r="13" spans="1:18" ht="20.100000000000001" customHeight="1">
      <c r="A13" s="31" t="s">
        <v>37</v>
      </c>
      <c r="B13" s="31" t="s">
        <v>28</v>
      </c>
      <c r="C13" s="37" t="s">
        <v>38</v>
      </c>
      <c r="D13" s="9" t="s">
        <v>39</v>
      </c>
      <c r="E13" s="10"/>
      <c r="F13" s="6"/>
      <c r="G13" s="6"/>
      <c r="H13" s="6"/>
      <c r="I13" s="6"/>
      <c r="J13" s="6"/>
      <c r="K13" s="6"/>
      <c r="L13" s="6"/>
      <c r="M13" s="6"/>
      <c r="N13" s="47">
        <f>SUM(N12:N12)</f>
        <v>8</v>
      </c>
      <c r="O13" s="51">
        <f>SUM(O12:O12)</f>
        <v>25.2</v>
      </c>
      <c r="P13" s="52"/>
      <c r="Q13" s="52"/>
      <c r="R13" s="31"/>
    </row>
    <row r="14" spans="1:18" ht="20.100000000000001" customHeight="1">
      <c r="A14" s="31"/>
      <c r="B14" s="31"/>
      <c r="C14" s="38"/>
      <c r="D14" s="11" t="s">
        <v>30</v>
      </c>
      <c r="E14" s="10"/>
      <c r="F14" s="6"/>
      <c r="G14" s="6"/>
      <c r="H14" s="6"/>
      <c r="I14" s="6"/>
      <c r="J14" s="6"/>
      <c r="K14" s="6"/>
      <c r="L14" s="6"/>
      <c r="M14" s="6"/>
      <c r="N14" s="47"/>
      <c r="O14" s="51"/>
      <c r="P14" s="53"/>
      <c r="Q14" s="53"/>
      <c r="R14" s="31"/>
    </row>
    <row r="15" spans="1:18" ht="24.75" customHeight="1">
      <c r="A15" s="31"/>
      <c r="B15" s="31"/>
      <c r="C15" s="38"/>
      <c r="D15" s="11" t="s">
        <v>31</v>
      </c>
      <c r="E15" s="10"/>
      <c r="F15" s="6"/>
      <c r="G15" s="6"/>
      <c r="H15" s="6"/>
      <c r="I15" s="6"/>
      <c r="J15" s="6"/>
      <c r="K15" s="6"/>
      <c r="L15" s="6"/>
      <c r="M15" s="6"/>
      <c r="N15" s="47"/>
      <c r="O15" s="51"/>
      <c r="P15" s="53"/>
      <c r="Q15" s="53"/>
      <c r="R15" s="31"/>
    </row>
    <row r="16" spans="1:18" ht="20.100000000000001" customHeight="1">
      <c r="A16" s="31"/>
      <c r="B16" s="31"/>
      <c r="C16" s="38"/>
      <c r="D16" s="11" t="s">
        <v>32</v>
      </c>
      <c r="E16" s="10"/>
      <c r="F16" s="6"/>
      <c r="G16" s="6"/>
      <c r="H16" s="6"/>
      <c r="I16" s="6"/>
      <c r="J16" s="6"/>
      <c r="K16" s="6"/>
      <c r="L16" s="6"/>
      <c r="M16" s="6"/>
      <c r="N16" s="47"/>
      <c r="O16" s="51"/>
      <c r="P16" s="53"/>
      <c r="Q16" s="53"/>
      <c r="R16" s="31"/>
    </row>
    <row r="17" spans="1:18" ht="20.100000000000001" customHeight="1">
      <c r="A17" s="31"/>
      <c r="B17" s="31"/>
      <c r="C17" s="39"/>
      <c r="D17" s="12" t="s">
        <v>33</v>
      </c>
      <c r="E17" s="10"/>
      <c r="F17" s="6"/>
      <c r="G17" s="6"/>
      <c r="H17" s="6"/>
      <c r="I17" s="6"/>
      <c r="J17" s="6"/>
      <c r="K17" s="6"/>
      <c r="L17" s="6"/>
      <c r="M17" s="6"/>
      <c r="N17" s="47"/>
      <c r="O17" s="51"/>
      <c r="P17" s="54"/>
      <c r="Q17" s="54"/>
      <c r="R17" s="31"/>
    </row>
    <row r="18" spans="1:18" ht="21" hidden="1" customHeight="1">
      <c r="A18" s="6">
        <v>4</v>
      </c>
      <c r="B18" s="6" t="s">
        <v>40</v>
      </c>
      <c r="C18" s="7" t="s">
        <v>41</v>
      </c>
      <c r="D18" s="13" t="s">
        <v>42</v>
      </c>
      <c r="E18" s="6">
        <v>2100</v>
      </c>
      <c r="F18" s="6">
        <v>2700</v>
      </c>
      <c r="G18" s="6"/>
      <c r="H18" s="6"/>
      <c r="I18" s="6"/>
      <c r="J18" s="6"/>
      <c r="K18" s="6"/>
      <c r="L18" s="6"/>
      <c r="M18" s="6"/>
      <c r="N18" s="25">
        <v>716</v>
      </c>
      <c r="O18" s="26">
        <f>E18*F18*N18*0.000001-900*525*0.000001*2*N18</f>
        <v>3383.1</v>
      </c>
      <c r="P18" s="26"/>
      <c r="Q18" s="26"/>
      <c r="R18" s="6"/>
    </row>
    <row r="19" spans="1:18" ht="20.100000000000001" customHeight="1">
      <c r="A19" s="31" t="s">
        <v>43</v>
      </c>
      <c r="B19" s="31" t="s">
        <v>28</v>
      </c>
      <c r="C19" s="37" t="s">
        <v>41</v>
      </c>
      <c r="D19" s="9" t="s">
        <v>44</v>
      </c>
      <c r="E19" s="10"/>
      <c r="F19" s="6"/>
      <c r="G19" s="6"/>
      <c r="H19" s="6"/>
      <c r="I19" s="6"/>
      <c r="J19" s="6"/>
      <c r="K19" s="6"/>
      <c r="L19" s="6"/>
      <c r="M19" s="6"/>
      <c r="N19" s="47">
        <f>SUM(N18)</f>
        <v>716</v>
      </c>
      <c r="O19" s="51">
        <v>4059.72</v>
      </c>
      <c r="P19" s="52"/>
      <c r="Q19" s="52"/>
      <c r="R19" s="31"/>
    </row>
    <row r="20" spans="1:18" ht="20.100000000000001" customHeight="1">
      <c r="A20" s="31"/>
      <c r="B20" s="31"/>
      <c r="C20" s="38"/>
      <c r="D20" s="11" t="s">
        <v>45</v>
      </c>
      <c r="E20" s="10"/>
      <c r="F20" s="6"/>
      <c r="G20" s="6"/>
      <c r="H20" s="6"/>
      <c r="I20" s="6"/>
      <c r="J20" s="6"/>
      <c r="K20" s="6"/>
      <c r="L20" s="6"/>
      <c r="M20" s="6"/>
      <c r="N20" s="47"/>
      <c r="O20" s="51"/>
      <c r="P20" s="53"/>
      <c r="Q20" s="53"/>
      <c r="R20" s="31"/>
    </row>
    <row r="21" spans="1:18" ht="24.75" customHeight="1">
      <c r="A21" s="31"/>
      <c r="B21" s="31"/>
      <c r="C21" s="38"/>
      <c r="D21" s="11" t="s">
        <v>31</v>
      </c>
      <c r="E21" s="10"/>
      <c r="F21" s="6"/>
      <c r="G21" s="6"/>
      <c r="H21" s="6"/>
      <c r="I21" s="6"/>
      <c r="J21" s="6"/>
      <c r="K21" s="6"/>
      <c r="L21" s="6"/>
      <c r="M21" s="6"/>
      <c r="N21" s="47"/>
      <c r="O21" s="51"/>
      <c r="P21" s="53"/>
      <c r="Q21" s="53"/>
      <c r="R21" s="31"/>
    </row>
    <row r="22" spans="1:18" ht="20.100000000000001" customHeight="1">
      <c r="A22" s="31"/>
      <c r="B22" s="31"/>
      <c r="C22" s="38"/>
      <c r="D22" s="11" t="s">
        <v>32</v>
      </c>
      <c r="E22" s="10"/>
      <c r="F22" s="6"/>
      <c r="G22" s="6"/>
      <c r="H22" s="6"/>
      <c r="I22" s="6"/>
      <c r="J22" s="6"/>
      <c r="K22" s="6"/>
      <c r="L22" s="6"/>
      <c r="M22" s="6"/>
      <c r="N22" s="47"/>
      <c r="O22" s="51"/>
      <c r="P22" s="53"/>
      <c r="Q22" s="53"/>
      <c r="R22" s="31"/>
    </row>
    <row r="23" spans="1:18" ht="20.100000000000001" customHeight="1">
      <c r="A23" s="31"/>
      <c r="B23" s="31"/>
      <c r="C23" s="39"/>
      <c r="D23" s="12" t="s">
        <v>33</v>
      </c>
      <c r="E23" s="10"/>
      <c r="F23" s="6"/>
      <c r="G23" s="6"/>
      <c r="H23" s="6"/>
      <c r="I23" s="6"/>
      <c r="J23" s="6"/>
      <c r="K23" s="6"/>
      <c r="L23" s="6"/>
      <c r="M23" s="6"/>
      <c r="N23" s="47"/>
      <c r="O23" s="51"/>
      <c r="P23" s="54"/>
      <c r="Q23" s="54"/>
      <c r="R23" s="31"/>
    </row>
    <row r="24" spans="1:18" ht="21" hidden="1" customHeight="1">
      <c r="A24" s="6">
        <v>5</v>
      </c>
      <c r="B24" s="6" t="s">
        <v>46</v>
      </c>
      <c r="C24" s="7" t="s">
        <v>47</v>
      </c>
      <c r="D24" s="14"/>
      <c r="E24" s="6">
        <v>2200</v>
      </c>
      <c r="F24" s="6">
        <v>1800</v>
      </c>
      <c r="G24" s="6"/>
      <c r="H24" s="6"/>
      <c r="I24" s="6"/>
      <c r="J24" s="6"/>
      <c r="K24" s="6"/>
      <c r="L24" s="6"/>
      <c r="M24" s="6"/>
      <c r="N24" s="25">
        <v>24</v>
      </c>
      <c r="O24" s="26">
        <f>E24*F24*N24*0.000001</f>
        <v>95.04</v>
      </c>
      <c r="P24" s="26"/>
      <c r="Q24" s="26"/>
      <c r="R24" s="6"/>
    </row>
    <row r="25" spans="1:18" ht="21" hidden="1" customHeight="1">
      <c r="A25" s="6">
        <v>6</v>
      </c>
      <c r="B25" s="6" t="s">
        <v>48</v>
      </c>
      <c r="C25" s="7" t="s">
        <v>47</v>
      </c>
      <c r="D25" s="13"/>
      <c r="E25" s="6">
        <v>2200</v>
      </c>
      <c r="F25" s="6">
        <v>1450</v>
      </c>
      <c r="G25" s="6"/>
      <c r="H25" s="6"/>
      <c r="I25" s="6"/>
      <c r="J25" s="6"/>
      <c r="K25" s="6"/>
      <c r="L25" s="6"/>
      <c r="M25" s="6"/>
      <c r="N25" s="25">
        <v>4</v>
      </c>
      <c r="O25" s="26">
        <f>E25*F25*N25*0.000001</f>
        <v>12.76</v>
      </c>
      <c r="P25" s="26"/>
      <c r="Q25" s="26"/>
      <c r="R25" s="6"/>
    </row>
    <row r="26" spans="1:18" ht="21" hidden="1" customHeight="1">
      <c r="A26" s="6">
        <v>7</v>
      </c>
      <c r="B26" s="6" t="s">
        <v>49</v>
      </c>
      <c r="C26" s="7" t="s">
        <v>47</v>
      </c>
      <c r="D26" s="13"/>
      <c r="E26" s="6">
        <v>1200</v>
      </c>
      <c r="F26" s="6">
        <v>1200</v>
      </c>
      <c r="G26" s="6"/>
      <c r="H26" s="6"/>
      <c r="I26" s="6"/>
      <c r="J26" s="6"/>
      <c r="K26" s="6"/>
      <c r="L26" s="6"/>
      <c r="M26" s="6"/>
      <c r="N26" s="25">
        <v>4</v>
      </c>
      <c r="O26" s="26">
        <f>E26*F26*N26*0.000001</f>
        <v>5.76</v>
      </c>
      <c r="P26" s="26"/>
      <c r="Q26" s="26"/>
      <c r="R26" s="6"/>
    </row>
    <row r="27" spans="1:18" ht="21" hidden="1" customHeight="1">
      <c r="A27" s="6">
        <v>8</v>
      </c>
      <c r="B27" s="6" t="s">
        <v>50</v>
      </c>
      <c r="C27" s="7" t="s">
        <v>47</v>
      </c>
      <c r="D27" s="13"/>
      <c r="E27" s="6">
        <v>1800</v>
      </c>
      <c r="F27" s="6">
        <v>1800</v>
      </c>
      <c r="G27" s="6"/>
      <c r="H27" s="6"/>
      <c r="I27" s="6"/>
      <c r="J27" s="6"/>
      <c r="K27" s="6"/>
      <c r="L27" s="6"/>
      <c r="M27" s="6"/>
      <c r="N27" s="25">
        <v>8</v>
      </c>
      <c r="O27" s="26">
        <f>E27*F27*N27*0.000001</f>
        <v>25.92</v>
      </c>
      <c r="P27" s="26"/>
      <c r="Q27" s="26"/>
      <c r="R27" s="6"/>
    </row>
    <row r="28" spans="1:18" ht="18" customHeight="1">
      <c r="A28" s="31" t="s">
        <v>51</v>
      </c>
      <c r="B28" s="42" t="s">
        <v>28</v>
      </c>
      <c r="C28" s="40" t="s">
        <v>47</v>
      </c>
      <c r="D28" s="9" t="s">
        <v>52</v>
      </c>
      <c r="E28" s="17"/>
      <c r="F28" s="15"/>
      <c r="G28" s="6"/>
      <c r="H28" s="6"/>
      <c r="I28" s="6"/>
      <c r="J28" s="6"/>
      <c r="K28" s="6"/>
      <c r="L28" s="6"/>
      <c r="M28" s="6"/>
      <c r="N28" s="47">
        <f>SUM(N24:N27)</f>
        <v>40</v>
      </c>
      <c r="O28" s="51">
        <f>SUM(O24:O27)</f>
        <v>139.47999999999999</v>
      </c>
      <c r="P28" s="52"/>
      <c r="Q28" s="52"/>
      <c r="R28" s="31"/>
    </row>
    <row r="29" spans="1:18" ht="18" customHeight="1">
      <c r="A29" s="31"/>
      <c r="B29" s="42"/>
      <c r="C29" s="40"/>
      <c r="D29" s="11" t="s">
        <v>30</v>
      </c>
      <c r="E29" s="17"/>
      <c r="F29" s="15"/>
      <c r="G29" s="6"/>
      <c r="H29" s="6"/>
      <c r="I29" s="6"/>
      <c r="J29" s="6"/>
      <c r="K29" s="6"/>
      <c r="L29" s="6"/>
      <c r="M29" s="6"/>
      <c r="N29" s="47"/>
      <c r="O29" s="51"/>
      <c r="P29" s="53"/>
      <c r="Q29" s="53"/>
      <c r="R29" s="31"/>
    </row>
    <row r="30" spans="1:18" ht="25.5" customHeight="1">
      <c r="A30" s="31"/>
      <c r="B30" s="42"/>
      <c r="C30" s="40"/>
      <c r="D30" s="11" t="s">
        <v>31</v>
      </c>
      <c r="E30" s="17"/>
      <c r="F30" s="15"/>
      <c r="G30" s="6"/>
      <c r="H30" s="6"/>
      <c r="I30" s="6"/>
      <c r="J30" s="6"/>
      <c r="K30" s="6"/>
      <c r="L30" s="6"/>
      <c r="M30" s="6"/>
      <c r="N30" s="47"/>
      <c r="O30" s="51"/>
      <c r="P30" s="53"/>
      <c r="Q30" s="53"/>
      <c r="R30" s="31"/>
    </row>
    <row r="31" spans="1:18" ht="18" customHeight="1">
      <c r="A31" s="31"/>
      <c r="B31" s="42"/>
      <c r="C31" s="40"/>
      <c r="D31" s="11" t="s">
        <v>32</v>
      </c>
      <c r="E31" s="17"/>
      <c r="F31" s="15"/>
      <c r="G31" s="6"/>
      <c r="H31" s="6"/>
      <c r="I31" s="6"/>
      <c r="J31" s="6"/>
      <c r="K31" s="6"/>
      <c r="L31" s="6"/>
      <c r="M31" s="6"/>
      <c r="N31" s="47"/>
      <c r="O31" s="51"/>
      <c r="P31" s="53"/>
      <c r="Q31" s="53"/>
      <c r="R31" s="31"/>
    </row>
    <row r="32" spans="1:18" ht="18" customHeight="1">
      <c r="A32" s="31"/>
      <c r="B32" s="42"/>
      <c r="C32" s="40"/>
      <c r="D32" s="12" t="s">
        <v>33</v>
      </c>
      <c r="E32" s="17"/>
      <c r="F32" s="15"/>
      <c r="G32" s="6"/>
      <c r="H32" s="6"/>
      <c r="I32" s="6"/>
      <c r="J32" s="6"/>
      <c r="K32" s="6"/>
      <c r="L32" s="6"/>
      <c r="M32" s="6"/>
      <c r="N32" s="47"/>
      <c r="O32" s="51"/>
      <c r="P32" s="54"/>
      <c r="Q32" s="54"/>
      <c r="R32" s="31"/>
    </row>
    <row r="33" spans="1:18" ht="21" hidden="1" customHeight="1">
      <c r="A33" s="6">
        <v>9</v>
      </c>
      <c r="B33" s="15" t="s">
        <v>53</v>
      </c>
      <c r="C33" s="7" t="s">
        <v>54</v>
      </c>
      <c r="D33" s="18" t="s">
        <v>55</v>
      </c>
      <c r="E33" s="15">
        <v>2400</v>
      </c>
      <c r="F33" s="15">
        <v>18750</v>
      </c>
      <c r="G33" s="6"/>
      <c r="H33" s="6"/>
      <c r="I33" s="6"/>
      <c r="J33" s="6"/>
      <c r="K33" s="6"/>
      <c r="L33" s="6"/>
      <c r="M33" s="6"/>
      <c r="N33" s="25">
        <v>8</v>
      </c>
      <c r="O33" s="26">
        <f>E33*F33*N33*0.000001</f>
        <v>360</v>
      </c>
      <c r="P33" s="26"/>
      <c r="Q33" s="26"/>
      <c r="R33" s="6"/>
    </row>
    <row r="34" spans="1:18" ht="18" customHeight="1">
      <c r="A34" s="31" t="s">
        <v>56</v>
      </c>
      <c r="B34" s="42" t="s">
        <v>28</v>
      </c>
      <c r="C34" s="40" t="s">
        <v>54</v>
      </c>
      <c r="D34" s="9" t="s">
        <v>57</v>
      </c>
      <c r="E34" s="17"/>
      <c r="F34" s="15"/>
      <c r="G34" s="6"/>
      <c r="H34" s="6"/>
      <c r="I34" s="6"/>
      <c r="J34" s="6"/>
      <c r="K34" s="6"/>
      <c r="L34" s="6"/>
      <c r="M34" s="6"/>
      <c r="N34" s="47">
        <f>SUM(N33)</f>
        <v>8</v>
      </c>
      <c r="O34" s="51">
        <f>SUM(O33)</f>
        <v>360</v>
      </c>
      <c r="P34" s="52"/>
      <c r="Q34" s="52"/>
      <c r="R34" s="31"/>
    </row>
    <row r="35" spans="1:18" ht="18" customHeight="1">
      <c r="A35" s="31"/>
      <c r="B35" s="42"/>
      <c r="C35" s="40"/>
      <c r="D35" s="11" t="s">
        <v>30</v>
      </c>
      <c r="E35" s="17"/>
      <c r="F35" s="15"/>
      <c r="G35" s="6"/>
      <c r="H35" s="6"/>
      <c r="I35" s="6"/>
      <c r="J35" s="6"/>
      <c r="K35" s="6"/>
      <c r="L35" s="6"/>
      <c r="M35" s="6"/>
      <c r="N35" s="47"/>
      <c r="O35" s="51"/>
      <c r="P35" s="53"/>
      <c r="Q35" s="53"/>
      <c r="R35" s="31"/>
    </row>
    <row r="36" spans="1:18" ht="25.5" customHeight="1">
      <c r="A36" s="31"/>
      <c r="B36" s="42"/>
      <c r="C36" s="40"/>
      <c r="D36" s="11" t="s">
        <v>31</v>
      </c>
      <c r="E36" s="17"/>
      <c r="F36" s="15"/>
      <c r="G36" s="6"/>
      <c r="H36" s="6"/>
      <c r="I36" s="6"/>
      <c r="J36" s="6"/>
      <c r="K36" s="6"/>
      <c r="L36" s="6"/>
      <c r="M36" s="6"/>
      <c r="N36" s="47"/>
      <c r="O36" s="51"/>
      <c r="P36" s="53"/>
      <c r="Q36" s="53"/>
      <c r="R36" s="31"/>
    </row>
    <row r="37" spans="1:18" ht="18" customHeight="1">
      <c r="A37" s="31"/>
      <c r="B37" s="42"/>
      <c r="C37" s="40"/>
      <c r="D37" s="11" t="s">
        <v>32</v>
      </c>
      <c r="E37" s="17"/>
      <c r="F37" s="15"/>
      <c r="G37" s="6"/>
      <c r="H37" s="6"/>
      <c r="I37" s="6"/>
      <c r="J37" s="6"/>
      <c r="K37" s="6"/>
      <c r="L37" s="6"/>
      <c r="M37" s="6"/>
      <c r="N37" s="47"/>
      <c r="O37" s="51"/>
      <c r="P37" s="53"/>
      <c r="Q37" s="53"/>
      <c r="R37" s="31"/>
    </row>
    <row r="38" spans="1:18" ht="18" customHeight="1">
      <c r="A38" s="31"/>
      <c r="B38" s="42"/>
      <c r="C38" s="40"/>
      <c r="D38" s="12" t="s">
        <v>33</v>
      </c>
      <c r="E38" s="17"/>
      <c r="F38" s="15"/>
      <c r="G38" s="6"/>
      <c r="H38" s="6"/>
      <c r="I38" s="6"/>
      <c r="J38" s="6"/>
      <c r="K38" s="6"/>
      <c r="L38" s="6"/>
      <c r="M38" s="6"/>
      <c r="N38" s="47"/>
      <c r="O38" s="51"/>
      <c r="P38" s="54"/>
      <c r="Q38" s="54"/>
      <c r="R38" s="31"/>
    </row>
    <row r="39" spans="1:18" ht="30.95" hidden="1" customHeight="1">
      <c r="A39" s="6">
        <v>10</v>
      </c>
      <c r="B39" s="6" t="s">
        <v>58</v>
      </c>
      <c r="C39" s="7" t="s">
        <v>59</v>
      </c>
      <c r="D39" s="13"/>
      <c r="E39" s="6">
        <v>2000</v>
      </c>
      <c r="F39" s="6">
        <v>2100</v>
      </c>
      <c r="G39" s="6"/>
      <c r="H39" s="6"/>
      <c r="I39" s="6"/>
      <c r="J39" s="6"/>
      <c r="K39" s="6"/>
      <c r="L39" s="6"/>
      <c r="M39" s="6"/>
      <c r="N39" s="25">
        <v>48</v>
      </c>
      <c r="O39" s="26">
        <f>E39*F39*N39*0.000001</f>
        <v>201.6</v>
      </c>
      <c r="P39" s="26"/>
      <c r="Q39" s="26"/>
      <c r="R39" s="6"/>
    </row>
    <row r="40" spans="1:18" ht="18" customHeight="1">
      <c r="A40" s="31" t="s">
        <v>60</v>
      </c>
      <c r="B40" s="42" t="s">
        <v>28</v>
      </c>
      <c r="C40" s="40" t="s">
        <v>59</v>
      </c>
      <c r="D40" s="9" t="s">
        <v>61</v>
      </c>
      <c r="E40" s="17"/>
      <c r="F40" s="15"/>
      <c r="G40" s="6"/>
      <c r="H40" s="6"/>
      <c r="I40" s="6"/>
      <c r="J40" s="6"/>
      <c r="K40" s="6"/>
      <c r="L40" s="6"/>
      <c r="M40" s="6"/>
      <c r="N40" s="47">
        <f>SUM(N39)</f>
        <v>48</v>
      </c>
      <c r="O40" s="51">
        <f>SUM(O39)</f>
        <v>201.6</v>
      </c>
      <c r="P40" s="52"/>
      <c r="Q40" s="52"/>
      <c r="R40" s="31"/>
    </row>
    <row r="41" spans="1:18" ht="18" customHeight="1">
      <c r="A41" s="31"/>
      <c r="B41" s="42"/>
      <c r="C41" s="40"/>
      <c r="D41" s="11" t="s">
        <v>30</v>
      </c>
      <c r="E41" s="17"/>
      <c r="F41" s="15"/>
      <c r="G41" s="6"/>
      <c r="H41" s="6"/>
      <c r="I41" s="6"/>
      <c r="J41" s="6"/>
      <c r="K41" s="6"/>
      <c r="L41" s="6"/>
      <c r="M41" s="6"/>
      <c r="N41" s="47"/>
      <c r="O41" s="51"/>
      <c r="P41" s="53"/>
      <c r="Q41" s="53"/>
      <c r="R41" s="31"/>
    </row>
    <row r="42" spans="1:18" ht="25.5" customHeight="1">
      <c r="A42" s="31"/>
      <c r="B42" s="42"/>
      <c r="C42" s="40"/>
      <c r="D42" s="11" t="s">
        <v>31</v>
      </c>
      <c r="E42" s="17"/>
      <c r="F42" s="15"/>
      <c r="G42" s="6"/>
      <c r="H42" s="6"/>
      <c r="I42" s="6"/>
      <c r="J42" s="6"/>
      <c r="K42" s="6"/>
      <c r="L42" s="6"/>
      <c r="M42" s="6"/>
      <c r="N42" s="47"/>
      <c r="O42" s="51"/>
      <c r="P42" s="53"/>
      <c r="Q42" s="53"/>
      <c r="R42" s="31"/>
    </row>
    <row r="43" spans="1:18" ht="18" customHeight="1">
      <c r="A43" s="31"/>
      <c r="B43" s="42"/>
      <c r="C43" s="40"/>
      <c r="D43" s="11" t="s">
        <v>32</v>
      </c>
      <c r="E43" s="17"/>
      <c r="F43" s="15"/>
      <c r="G43" s="6"/>
      <c r="H43" s="6"/>
      <c r="I43" s="6"/>
      <c r="J43" s="6"/>
      <c r="K43" s="6"/>
      <c r="L43" s="6"/>
      <c r="M43" s="6"/>
      <c r="N43" s="47"/>
      <c r="O43" s="51"/>
      <c r="P43" s="53"/>
      <c r="Q43" s="53"/>
      <c r="R43" s="31"/>
    </row>
    <row r="44" spans="1:18" ht="18" customHeight="1">
      <c r="A44" s="31"/>
      <c r="B44" s="42"/>
      <c r="C44" s="40"/>
      <c r="D44" s="12" t="s">
        <v>33</v>
      </c>
      <c r="E44" s="17"/>
      <c r="F44" s="15"/>
      <c r="G44" s="6"/>
      <c r="H44" s="6"/>
      <c r="I44" s="6"/>
      <c r="J44" s="6"/>
      <c r="K44" s="6"/>
      <c r="L44" s="6"/>
      <c r="M44" s="6"/>
      <c r="N44" s="47"/>
      <c r="O44" s="51"/>
      <c r="P44" s="54"/>
      <c r="Q44" s="54"/>
      <c r="R44" s="31"/>
    </row>
    <row r="45" spans="1:18" ht="21" hidden="1" customHeight="1">
      <c r="A45" s="6">
        <v>11</v>
      </c>
      <c r="B45" s="15" t="s">
        <v>62</v>
      </c>
      <c r="C45" s="19" t="s">
        <v>63</v>
      </c>
      <c r="D45" s="45"/>
      <c r="E45" s="15">
        <v>1160</v>
      </c>
      <c r="F45" s="15">
        <v>2850</v>
      </c>
      <c r="G45" s="6"/>
      <c r="H45" s="6"/>
      <c r="I45" s="6"/>
      <c r="J45" s="6"/>
      <c r="K45" s="6"/>
      <c r="L45" s="6"/>
      <c r="M45" s="6"/>
      <c r="N45" s="25">
        <v>22</v>
      </c>
      <c r="O45" s="26">
        <f>E45*F45*N45*0.000001</f>
        <v>72.731999999999999</v>
      </c>
      <c r="P45" s="26"/>
      <c r="Q45" s="26"/>
      <c r="R45" s="6"/>
    </row>
    <row r="46" spans="1:18" ht="21" hidden="1" customHeight="1">
      <c r="A46" s="6">
        <v>12</v>
      </c>
      <c r="B46" s="15" t="s">
        <v>64</v>
      </c>
      <c r="C46" s="19" t="s">
        <v>63</v>
      </c>
      <c r="D46" s="44"/>
      <c r="E46" s="15">
        <v>1160</v>
      </c>
      <c r="F46" s="15">
        <v>2950</v>
      </c>
      <c r="G46" s="6"/>
      <c r="H46" s="6"/>
      <c r="I46" s="6"/>
      <c r="J46" s="6"/>
      <c r="K46" s="6"/>
      <c r="L46" s="6"/>
      <c r="M46" s="6"/>
      <c r="N46" s="25">
        <v>30</v>
      </c>
      <c r="O46" s="26">
        <f t="shared" ref="O46:O52" si="0">E46*F46*N46*0.000001</f>
        <v>102.66</v>
      </c>
      <c r="P46" s="26"/>
      <c r="Q46" s="26"/>
      <c r="R46" s="6"/>
    </row>
    <row r="47" spans="1:18" ht="21" hidden="1" customHeight="1">
      <c r="A47" s="6">
        <v>13</v>
      </c>
      <c r="B47" s="15" t="s">
        <v>65</v>
      </c>
      <c r="C47" s="19" t="s">
        <v>63</v>
      </c>
      <c r="D47" s="44"/>
      <c r="E47" s="15">
        <v>1160</v>
      </c>
      <c r="F47" s="15">
        <v>2400</v>
      </c>
      <c r="G47" s="6"/>
      <c r="H47" s="6"/>
      <c r="I47" s="6"/>
      <c r="J47" s="6"/>
      <c r="K47" s="6"/>
      <c r="L47" s="6"/>
      <c r="M47" s="6"/>
      <c r="N47" s="25">
        <v>10</v>
      </c>
      <c r="O47" s="26">
        <f t="shared" si="0"/>
        <v>27.84</v>
      </c>
      <c r="P47" s="26"/>
      <c r="Q47" s="26"/>
      <c r="R47" s="6"/>
    </row>
    <row r="48" spans="1:18" ht="21" hidden="1" customHeight="1">
      <c r="A48" s="6">
        <v>14</v>
      </c>
      <c r="B48" s="15" t="s">
        <v>66</v>
      </c>
      <c r="C48" s="19" t="s">
        <v>63</v>
      </c>
      <c r="D48" s="44"/>
      <c r="E48" s="15">
        <v>1160</v>
      </c>
      <c r="F48" s="15">
        <v>2450</v>
      </c>
      <c r="G48" s="6"/>
      <c r="H48" s="6"/>
      <c r="I48" s="6"/>
      <c r="J48" s="6"/>
      <c r="K48" s="6"/>
      <c r="L48" s="6"/>
      <c r="M48" s="6"/>
      <c r="N48" s="25">
        <v>30</v>
      </c>
      <c r="O48" s="26">
        <f t="shared" si="0"/>
        <v>85.26</v>
      </c>
      <c r="P48" s="26"/>
      <c r="Q48" s="26"/>
      <c r="R48" s="6"/>
    </row>
    <row r="49" spans="1:18" ht="21" hidden="1" customHeight="1">
      <c r="A49" s="6">
        <v>15</v>
      </c>
      <c r="B49" s="15" t="s">
        <v>67</v>
      </c>
      <c r="C49" s="19" t="s">
        <v>63</v>
      </c>
      <c r="D49" s="44"/>
      <c r="E49" s="15">
        <v>1160</v>
      </c>
      <c r="F49" s="15">
        <v>2350</v>
      </c>
      <c r="G49" s="6"/>
      <c r="H49" s="6"/>
      <c r="I49" s="6"/>
      <c r="J49" s="6"/>
      <c r="K49" s="6"/>
      <c r="L49" s="6"/>
      <c r="M49" s="6"/>
      <c r="N49" s="25">
        <v>14</v>
      </c>
      <c r="O49" s="26">
        <f t="shared" si="0"/>
        <v>38.164000000000001</v>
      </c>
      <c r="P49" s="26"/>
      <c r="Q49" s="26"/>
      <c r="R49" s="6"/>
    </row>
    <row r="50" spans="1:18" ht="21" hidden="1" customHeight="1">
      <c r="A50" s="6">
        <v>16</v>
      </c>
      <c r="B50" s="15" t="s">
        <v>68</v>
      </c>
      <c r="C50" s="19" t="s">
        <v>63</v>
      </c>
      <c r="D50" s="44"/>
      <c r="E50" s="15">
        <v>1200</v>
      </c>
      <c r="F50" s="15">
        <v>2800</v>
      </c>
      <c r="G50" s="6"/>
      <c r="H50" s="6"/>
      <c r="I50" s="6"/>
      <c r="J50" s="6"/>
      <c r="K50" s="6"/>
      <c r="L50" s="6"/>
      <c r="M50" s="6"/>
      <c r="N50" s="25">
        <v>70</v>
      </c>
      <c r="O50" s="26">
        <f t="shared" si="0"/>
        <v>235.2</v>
      </c>
      <c r="P50" s="26"/>
      <c r="Q50" s="26"/>
      <c r="R50" s="6"/>
    </row>
    <row r="51" spans="1:18" ht="21" hidden="1" customHeight="1">
      <c r="A51" s="6">
        <v>17</v>
      </c>
      <c r="B51" s="15" t="s">
        <v>69</v>
      </c>
      <c r="C51" s="19" t="s">
        <v>63</v>
      </c>
      <c r="D51" s="44"/>
      <c r="E51" s="15">
        <v>1160</v>
      </c>
      <c r="F51" s="15">
        <v>13700</v>
      </c>
      <c r="G51" s="6"/>
      <c r="H51" s="6"/>
      <c r="I51" s="6"/>
      <c r="J51" s="6"/>
      <c r="K51" s="6"/>
      <c r="L51" s="6"/>
      <c r="M51" s="6"/>
      <c r="N51" s="25">
        <v>30</v>
      </c>
      <c r="O51" s="26">
        <f t="shared" si="0"/>
        <v>476.76</v>
      </c>
      <c r="P51" s="26"/>
      <c r="Q51" s="26"/>
      <c r="R51" s="6"/>
    </row>
    <row r="52" spans="1:18" ht="21" hidden="1" customHeight="1">
      <c r="A52" s="6">
        <v>18</v>
      </c>
      <c r="B52" s="15" t="s">
        <v>70</v>
      </c>
      <c r="C52" s="19" t="s">
        <v>63</v>
      </c>
      <c r="D52" s="43"/>
      <c r="E52" s="15">
        <v>1160</v>
      </c>
      <c r="F52" s="15">
        <v>13450</v>
      </c>
      <c r="G52" s="6"/>
      <c r="H52" s="6"/>
      <c r="I52" s="6"/>
      <c r="J52" s="6"/>
      <c r="K52" s="6"/>
      <c r="L52" s="6"/>
      <c r="M52" s="6"/>
      <c r="N52" s="25">
        <v>24</v>
      </c>
      <c r="O52" s="26">
        <f t="shared" si="0"/>
        <v>374.44799999999998</v>
      </c>
      <c r="P52" s="26"/>
      <c r="Q52" s="26"/>
      <c r="R52" s="6"/>
    </row>
    <row r="53" spans="1:18" ht="20.25" customHeight="1">
      <c r="A53" s="31" t="s">
        <v>71</v>
      </c>
      <c r="B53" s="42" t="s">
        <v>28</v>
      </c>
      <c r="C53" s="46" t="s">
        <v>63</v>
      </c>
      <c r="D53" s="20" t="s">
        <v>72</v>
      </c>
      <c r="E53" s="17"/>
      <c r="F53" s="15"/>
      <c r="G53" s="6"/>
      <c r="H53" s="6"/>
      <c r="I53" s="6"/>
      <c r="J53" s="6"/>
      <c r="K53" s="6"/>
      <c r="L53" s="6"/>
      <c r="M53" s="6"/>
      <c r="N53" s="47">
        <f>SUM(N45:N52)</f>
        <v>230</v>
      </c>
      <c r="O53" s="51">
        <f>SUM(O45:O52)</f>
        <v>1413.0640000000001</v>
      </c>
      <c r="P53" s="52"/>
      <c r="Q53" s="52"/>
      <c r="R53" s="31"/>
    </row>
    <row r="54" spans="1:18" ht="21" customHeight="1">
      <c r="A54" s="31"/>
      <c r="B54" s="42"/>
      <c r="C54" s="46"/>
      <c r="D54" s="21" t="s">
        <v>30</v>
      </c>
      <c r="E54" s="17"/>
      <c r="F54" s="15"/>
      <c r="G54" s="6"/>
      <c r="H54" s="6"/>
      <c r="I54" s="6"/>
      <c r="J54" s="6"/>
      <c r="K54" s="6"/>
      <c r="L54" s="6"/>
      <c r="M54" s="6"/>
      <c r="N54" s="47"/>
      <c r="O54" s="51"/>
      <c r="P54" s="53"/>
      <c r="Q54" s="53"/>
      <c r="R54" s="31"/>
    </row>
    <row r="55" spans="1:18" ht="22.5" customHeight="1">
      <c r="A55" s="31"/>
      <c r="B55" s="42"/>
      <c r="C55" s="46"/>
      <c r="D55" s="21" t="s">
        <v>73</v>
      </c>
      <c r="E55" s="17"/>
      <c r="F55" s="15"/>
      <c r="G55" s="6"/>
      <c r="H55" s="6"/>
      <c r="I55" s="6"/>
      <c r="J55" s="6"/>
      <c r="K55" s="6"/>
      <c r="L55" s="6"/>
      <c r="M55" s="6"/>
      <c r="N55" s="47"/>
      <c r="O55" s="51"/>
      <c r="P55" s="53"/>
      <c r="Q55" s="53"/>
      <c r="R55" s="31"/>
    </row>
    <row r="56" spans="1:18" ht="18" customHeight="1">
      <c r="A56" s="31"/>
      <c r="B56" s="42"/>
      <c r="C56" s="46"/>
      <c r="D56" s="22" t="s">
        <v>74</v>
      </c>
      <c r="E56" s="17"/>
      <c r="F56" s="15"/>
      <c r="G56" s="6"/>
      <c r="H56" s="6"/>
      <c r="I56" s="6"/>
      <c r="J56" s="6"/>
      <c r="K56" s="6"/>
      <c r="L56" s="6"/>
      <c r="M56" s="6"/>
      <c r="N56" s="47"/>
      <c r="O56" s="51"/>
      <c r="P56" s="54"/>
      <c r="Q56" s="54"/>
      <c r="R56" s="31"/>
    </row>
    <row r="57" spans="1:18" ht="21" hidden="1" customHeight="1">
      <c r="A57" s="6">
        <v>19</v>
      </c>
      <c r="B57" s="23" t="s">
        <v>75</v>
      </c>
      <c r="C57" s="16" t="s">
        <v>76</v>
      </c>
      <c r="D57" s="18"/>
      <c r="E57" s="10">
        <v>3300</v>
      </c>
      <c r="F57" s="6">
        <v>3350</v>
      </c>
      <c r="G57" s="6"/>
      <c r="H57" s="6"/>
      <c r="I57" s="6"/>
      <c r="J57" s="6"/>
      <c r="K57" s="6"/>
      <c r="L57" s="6"/>
      <c r="M57" s="6"/>
      <c r="N57" s="25">
        <v>716</v>
      </c>
      <c r="O57" s="26"/>
      <c r="P57" s="27"/>
      <c r="Q57" s="27"/>
      <c r="R57" s="24"/>
    </row>
    <row r="58" spans="1:18" ht="21" hidden="1" customHeight="1">
      <c r="A58" s="6">
        <v>20</v>
      </c>
      <c r="B58" s="15" t="s">
        <v>77</v>
      </c>
      <c r="C58" s="16" t="s">
        <v>76</v>
      </c>
      <c r="D58" s="18"/>
      <c r="E58" s="10">
        <v>2450</v>
      </c>
      <c r="F58" s="6">
        <v>3350</v>
      </c>
      <c r="G58" s="6"/>
      <c r="H58" s="6"/>
      <c r="I58" s="6"/>
      <c r="J58" s="6"/>
      <c r="K58" s="6"/>
      <c r="L58" s="6"/>
      <c r="M58" s="6"/>
      <c r="N58" s="25">
        <v>716</v>
      </c>
      <c r="O58" s="26"/>
      <c r="P58" s="27"/>
      <c r="Q58" s="27"/>
      <c r="R58" s="24"/>
    </row>
    <row r="59" spans="1:18" ht="21" hidden="1" customHeight="1">
      <c r="A59" s="6">
        <v>21</v>
      </c>
      <c r="B59" s="15" t="s">
        <v>78</v>
      </c>
      <c r="C59" s="16" t="s">
        <v>76</v>
      </c>
      <c r="D59" s="18"/>
      <c r="E59" s="10">
        <v>1020</v>
      </c>
      <c r="F59" s="6">
        <v>2000</v>
      </c>
      <c r="G59" s="6"/>
      <c r="H59" s="6"/>
      <c r="I59" s="6"/>
      <c r="J59" s="6"/>
      <c r="K59" s="6"/>
      <c r="L59" s="6"/>
      <c r="M59" s="6"/>
      <c r="N59" s="25">
        <v>716</v>
      </c>
      <c r="O59" s="26"/>
      <c r="P59" s="27"/>
      <c r="Q59" s="27"/>
      <c r="R59" s="24"/>
    </row>
    <row r="60" spans="1:18" ht="20.100000000000001" customHeight="1">
      <c r="A60" s="34" t="s">
        <v>79</v>
      </c>
      <c r="B60" s="43" t="s">
        <v>28</v>
      </c>
      <c r="C60" s="37" t="s">
        <v>76</v>
      </c>
      <c r="D60" s="20" t="s">
        <v>80</v>
      </c>
      <c r="E60" s="10"/>
      <c r="F60" s="6"/>
      <c r="G60" s="6"/>
      <c r="H60" s="6"/>
      <c r="I60" s="6"/>
      <c r="J60" s="6"/>
      <c r="K60" s="6"/>
      <c r="L60" s="6"/>
      <c r="M60" s="6"/>
      <c r="N60" s="48">
        <f>SUM(N59)</f>
        <v>716</v>
      </c>
      <c r="O60" s="52">
        <f>N60</f>
        <v>716</v>
      </c>
      <c r="P60" s="52"/>
      <c r="Q60" s="52"/>
      <c r="R60" s="34"/>
    </row>
    <row r="61" spans="1:18" ht="20.100000000000001" customHeight="1">
      <c r="A61" s="41"/>
      <c r="B61" s="44"/>
      <c r="C61" s="38"/>
      <c r="D61" s="21" t="s">
        <v>81</v>
      </c>
      <c r="E61" s="10"/>
      <c r="F61" s="6"/>
      <c r="G61" s="6"/>
      <c r="H61" s="6"/>
      <c r="I61" s="6"/>
      <c r="J61" s="6"/>
      <c r="K61" s="6"/>
      <c r="L61" s="6"/>
      <c r="M61" s="6"/>
      <c r="N61" s="49"/>
      <c r="O61" s="53"/>
      <c r="P61" s="53"/>
      <c r="Q61" s="53"/>
      <c r="R61" s="41"/>
    </row>
    <row r="62" spans="1:18" ht="20.100000000000001" customHeight="1">
      <c r="A62" s="41"/>
      <c r="B62" s="44"/>
      <c r="C62" s="38"/>
      <c r="D62" s="21" t="s">
        <v>73</v>
      </c>
      <c r="E62" s="10"/>
      <c r="F62" s="6"/>
      <c r="G62" s="6"/>
      <c r="H62" s="6"/>
      <c r="I62" s="6"/>
      <c r="J62" s="6"/>
      <c r="K62" s="6"/>
      <c r="L62" s="6"/>
      <c r="M62" s="6"/>
      <c r="N62" s="49"/>
      <c r="O62" s="53"/>
      <c r="P62" s="53"/>
      <c r="Q62" s="53"/>
      <c r="R62" s="41"/>
    </row>
    <row r="63" spans="1:18" ht="20.100000000000001" customHeight="1">
      <c r="A63" s="35"/>
      <c r="B63" s="45"/>
      <c r="C63" s="39"/>
      <c r="D63" s="22" t="s">
        <v>74</v>
      </c>
      <c r="E63" s="10"/>
      <c r="F63" s="6"/>
      <c r="G63" s="6"/>
      <c r="H63" s="6"/>
      <c r="I63" s="6"/>
      <c r="J63" s="6"/>
      <c r="K63" s="6"/>
      <c r="L63" s="6"/>
      <c r="M63" s="6"/>
      <c r="N63" s="50"/>
      <c r="O63" s="54"/>
      <c r="P63" s="54"/>
      <c r="Q63" s="54"/>
      <c r="R63" s="35"/>
    </row>
    <row r="64" spans="1:18" ht="18" customHeight="1">
      <c r="A64" s="6" t="s">
        <v>82</v>
      </c>
      <c r="B64" s="6" t="s">
        <v>19</v>
      </c>
      <c r="C64" s="7"/>
      <c r="D64" s="24"/>
      <c r="E64" s="6"/>
      <c r="F64" s="6"/>
      <c r="G64" s="6"/>
      <c r="H64" s="6"/>
      <c r="I64" s="6"/>
      <c r="J64" s="6"/>
      <c r="K64" s="6"/>
      <c r="L64" s="6"/>
      <c r="M64" s="6"/>
      <c r="N64" s="25">
        <f>N40+N34+N19+N53+N28+N13+N7+N60</f>
        <v>1774</v>
      </c>
      <c r="O64" s="26">
        <f>O34+O53+O28+O13+O7+O60+O40+O19</f>
        <v>6995.7039999999997</v>
      </c>
      <c r="P64" s="26"/>
      <c r="Q64" s="26"/>
      <c r="R64" s="28"/>
    </row>
    <row r="65" spans="1:18" ht="21" customHeight="1">
      <c r="A65" s="56" t="s">
        <v>83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</row>
  </sheetData>
  <mergeCells count="77">
    <mergeCell ref="A65:R65"/>
    <mergeCell ref="R40:R44"/>
    <mergeCell ref="R53:R56"/>
    <mergeCell ref="R60:R63"/>
    <mergeCell ref="R7:R11"/>
    <mergeCell ref="R13:R17"/>
    <mergeCell ref="R19:R23"/>
    <mergeCell ref="R28:R32"/>
    <mergeCell ref="R34:R38"/>
    <mergeCell ref="P40:P44"/>
    <mergeCell ref="P53:P56"/>
    <mergeCell ref="P60:P63"/>
    <mergeCell ref="Q7:Q11"/>
    <mergeCell ref="Q13:Q17"/>
    <mergeCell ref="Q19:Q23"/>
    <mergeCell ref="Q28:Q32"/>
    <mergeCell ref="Q34:Q38"/>
    <mergeCell ref="Q40:Q44"/>
    <mergeCell ref="Q53:Q56"/>
    <mergeCell ref="Q60:Q63"/>
    <mergeCell ref="P7:P11"/>
    <mergeCell ref="P13:P17"/>
    <mergeCell ref="P19:P23"/>
    <mergeCell ref="P28:P32"/>
    <mergeCell ref="P34:P38"/>
    <mergeCell ref="N40:N44"/>
    <mergeCell ref="N53:N56"/>
    <mergeCell ref="N60:N63"/>
    <mergeCell ref="O7:O11"/>
    <mergeCell ref="O13:O17"/>
    <mergeCell ref="O19:O23"/>
    <mergeCell ref="O28:O32"/>
    <mergeCell ref="O34:O38"/>
    <mergeCell ref="O40:O44"/>
    <mergeCell ref="O53:O56"/>
    <mergeCell ref="O60:O63"/>
    <mergeCell ref="N7:N11"/>
    <mergeCell ref="N13:N17"/>
    <mergeCell ref="N19:N23"/>
    <mergeCell ref="N28:N32"/>
    <mergeCell ref="N34:N38"/>
    <mergeCell ref="C34:C38"/>
    <mergeCell ref="C40:C44"/>
    <mergeCell ref="C53:C56"/>
    <mergeCell ref="C60:C63"/>
    <mergeCell ref="D45:D52"/>
    <mergeCell ref="A34:A38"/>
    <mergeCell ref="A40:A44"/>
    <mergeCell ref="A53:A56"/>
    <mergeCell ref="A60:A63"/>
    <mergeCell ref="B28:B32"/>
    <mergeCell ref="B34:B38"/>
    <mergeCell ref="B40:B44"/>
    <mergeCell ref="B53:B56"/>
    <mergeCell ref="B60:B63"/>
    <mergeCell ref="C7:C11"/>
    <mergeCell ref="C13:C17"/>
    <mergeCell ref="C19:C23"/>
    <mergeCell ref="D3:D4"/>
    <mergeCell ref="A28:A32"/>
    <mergeCell ref="C28:C32"/>
    <mergeCell ref="A7:A11"/>
    <mergeCell ref="A13:A17"/>
    <mergeCell ref="A19:A23"/>
    <mergeCell ref="B3:B4"/>
    <mergeCell ref="B7:B11"/>
    <mergeCell ref="B13:B17"/>
    <mergeCell ref="B19:B23"/>
    <mergeCell ref="A1:R1"/>
    <mergeCell ref="A2:R2"/>
    <mergeCell ref="E3:F3"/>
    <mergeCell ref="G3:N3"/>
    <mergeCell ref="P3:Q3"/>
    <mergeCell ref="R3:R4"/>
    <mergeCell ref="E4:F4"/>
    <mergeCell ref="A3:A4"/>
    <mergeCell ref="C3:C4"/>
  </mergeCells>
  <phoneticPr fontId="7" type="noConversion"/>
  <printOptions horizontalCentered="1"/>
  <pageMargins left="0" right="0" top="0.39370078740157499" bottom="0.31496062992126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清单1.12</vt:lpstr>
      <vt:lpstr>清单1.12!Print_Area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2021-01-27T02:28:39Z</cp:lastPrinted>
  <dcterms:created xsi:type="dcterms:W3CDTF">2015-01-18T02:09:00Z</dcterms:created>
  <dcterms:modified xsi:type="dcterms:W3CDTF">2021-01-29T09:12:39Z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