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840" windowHeight="12540" tabRatio="837" activeTab="1"/>
  </bookViews>
  <sheets>
    <sheet name="总价" sheetId="16" r:id="rId1"/>
    <sheet name="工程量清单" sheetId="8" r:id="rId2"/>
    <sheet name="雨棚" sheetId="13" state="hidden" r:id="rId3"/>
    <sheet name="幕墙" sheetId="12" state="hidden" r:id="rId4"/>
  </sheets>
  <definedNames>
    <definedName name="_xlnm._FilterDatabase" localSheetId="1" hidden="1">工程量清单!$A$1:$I$70</definedName>
  </definedNames>
  <calcPr calcId="125725"/>
</workbook>
</file>

<file path=xl/calcChain.xml><?xml version="1.0" encoding="utf-8"?>
<calcChain xmlns="http://schemas.openxmlformats.org/spreadsheetml/2006/main">
  <c r="B4" i="16"/>
  <c r="B5" s="1"/>
  <c r="E3" i="8"/>
  <c r="F3"/>
  <c r="G3"/>
  <c r="H3"/>
  <c r="F4"/>
  <c r="H4"/>
  <c r="F5"/>
  <c r="H5"/>
  <c r="F6"/>
  <c r="H6"/>
  <c r="F7"/>
  <c r="H7"/>
  <c r="F8"/>
  <c r="H8"/>
  <c r="F9"/>
  <c r="H9"/>
  <c r="F10"/>
  <c r="H10"/>
  <c r="F11"/>
  <c r="H11"/>
  <c r="F12"/>
  <c r="H12"/>
  <c r="F13"/>
  <c r="H13"/>
  <c r="F14"/>
  <c r="H14"/>
  <c r="F15"/>
  <c r="H15"/>
  <c r="F16"/>
  <c r="H16"/>
  <c r="F17"/>
  <c r="H17"/>
  <c r="F18"/>
  <c r="H18"/>
  <c r="F19"/>
  <c r="H19"/>
  <c r="F20"/>
  <c r="H20"/>
  <c r="F21"/>
  <c r="H21"/>
  <c r="E22"/>
  <c r="F22"/>
  <c r="G22"/>
  <c r="H22"/>
  <c r="F23"/>
  <c r="H23"/>
  <c r="F24"/>
  <c r="H24"/>
  <c r="F25"/>
  <c r="H25"/>
  <c r="F26"/>
  <c r="H26"/>
  <c r="F27"/>
  <c r="H27"/>
  <c r="F28"/>
  <c r="H28"/>
  <c r="F29"/>
  <c r="H29"/>
  <c r="F30"/>
  <c r="H30"/>
  <c r="F31"/>
  <c r="H31"/>
  <c r="F32"/>
  <c r="H32"/>
  <c r="F33"/>
  <c r="H33"/>
  <c r="F34"/>
  <c r="H34"/>
  <c r="F35"/>
  <c r="H35"/>
  <c r="F36"/>
  <c r="H36"/>
  <c r="F37"/>
  <c r="H37"/>
  <c r="F38"/>
  <c r="H38"/>
  <c r="F39"/>
  <c r="H39"/>
  <c r="E40"/>
  <c r="F40"/>
  <c r="G40"/>
  <c r="H40"/>
  <c r="F41"/>
  <c r="H41"/>
  <c r="F42"/>
  <c r="H42"/>
  <c r="F43"/>
  <c r="H43"/>
  <c r="F44"/>
  <c r="H44"/>
  <c r="F45"/>
  <c r="H45"/>
  <c r="F46"/>
  <c r="H46"/>
  <c r="F47"/>
  <c r="H47"/>
  <c r="F48"/>
  <c r="H48"/>
  <c r="F49"/>
  <c r="H49"/>
  <c r="F50"/>
  <c r="H50"/>
  <c r="F51"/>
  <c r="H51"/>
  <c r="F52"/>
  <c r="H52"/>
  <c r="F53"/>
  <c r="H53"/>
  <c r="F54"/>
  <c r="H54"/>
  <c r="F55"/>
  <c r="H55"/>
  <c r="F56"/>
  <c r="H56"/>
  <c r="F57"/>
  <c r="H57"/>
  <c r="E58"/>
  <c r="F58"/>
  <c r="G58"/>
  <c r="H58"/>
  <c r="F59"/>
  <c r="H59"/>
  <c r="F60"/>
  <c r="H60"/>
  <c r="F61"/>
  <c r="H61"/>
  <c r="F62"/>
  <c r="H62"/>
  <c r="F63"/>
  <c r="H63"/>
  <c r="F64"/>
  <c r="H64"/>
  <c r="F65"/>
  <c r="H65"/>
  <c r="F66"/>
  <c r="H66"/>
  <c r="F67"/>
  <c r="H67"/>
  <c r="F68"/>
  <c r="H68"/>
  <c r="F69"/>
  <c r="H69"/>
  <c r="F70"/>
  <c r="H70"/>
  <c r="F71"/>
  <c r="H71"/>
  <c r="F72"/>
  <c r="H72"/>
  <c r="F73"/>
  <c r="H73"/>
  <c r="F74"/>
  <c r="H74"/>
  <c r="F75"/>
  <c r="H75"/>
  <c r="F76"/>
  <c r="H76"/>
  <c r="E77"/>
  <c r="F77"/>
  <c r="G77"/>
  <c r="H77"/>
  <c r="F3" i="13"/>
  <c r="M3"/>
  <c r="M4"/>
  <c r="C5"/>
  <c r="E5"/>
  <c r="F5" s="1"/>
  <c r="F17" s="1"/>
  <c r="M5"/>
  <c r="C6"/>
  <c r="E6"/>
  <c r="F6" s="1"/>
  <c r="M6"/>
  <c r="E7"/>
  <c r="F7"/>
  <c r="M7"/>
  <c r="C8"/>
  <c r="E8"/>
  <c r="F8"/>
  <c r="M8"/>
  <c r="E9"/>
  <c r="F9" s="1"/>
  <c r="M9"/>
  <c r="E10"/>
  <c r="F10" s="1"/>
  <c r="M10"/>
  <c r="C11"/>
  <c r="C12" s="1"/>
  <c r="F12" s="1"/>
  <c r="E11"/>
  <c r="E12"/>
  <c r="E13"/>
  <c r="E14"/>
  <c r="C15"/>
  <c r="F15" s="1"/>
  <c r="E15"/>
  <c r="E16"/>
  <c r="F3" i="12"/>
  <c r="M3"/>
  <c r="M4"/>
  <c r="C5"/>
  <c r="E5"/>
  <c r="F5" s="1"/>
  <c r="F18" s="1"/>
  <c r="M5"/>
  <c r="C6"/>
  <c r="E6"/>
  <c r="F6" s="1"/>
  <c r="M6"/>
  <c r="C7"/>
  <c r="E7"/>
  <c r="F7" s="1"/>
  <c r="M7"/>
  <c r="C8"/>
  <c r="E8"/>
  <c r="F8" s="1"/>
  <c r="M8"/>
  <c r="E9"/>
  <c r="F9"/>
  <c r="M9"/>
  <c r="E10"/>
  <c r="F10" s="1"/>
  <c r="M10"/>
  <c r="E11"/>
  <c r="F11" s="1"/>
  <c r="C12"/>
  <c r="E12"/>
  <c r="F12" s="1"/>
  <c r="C13"/>
  <c r="E13"/>
  <c r="F13"/>
  <c r="C14"/>
  <c r="F14" s="1"/>
  <c r="E14"/>
  <c r="C15"/>
  <c r="F15" s="1"/>
  <c r="E15"/>
  <c r="C16"/>
  <c r="E16"/>
  <c r="F16" s="1"/>
  <c r="C17"/>
  <c r="E17"/>
  <c r="F17"/>
  <c r="F19" l="1"/>
  <c r="F20" s="1"/>
  <c r="F21" s="1"/>
  <c r="F22"/>
  <c r="F23" s="1"/>
  <c r="F18" i="13"/>
  <c r="F19" s="1"/>
  <c r="F20" s="1"/>
  <c r="C14"/>
  <c r="F14" s="1"/>
  <c r="C13"/>
  <c r="F13" s="1"/>
  <c r="F11"/>
  <c r="C16"/>
  <c r="F16" s="1"/>
  <c r="F21" l="1"/>
  <c r="F22" s="1"/>
</calcChain>
</file>

<file path=xl/sharedStrings.xml><?xml version="1.0" encoding="utf-8"?>
<sst xmlns="http://schemas.openxmlformats.org/spreadsheetml/2006/main" count="356" uniqueCount="116">
  <si>
    <t>报 价 总 价</t>
  </si>
  <si>
    <t>招 标 单 位：</t>
  </si>
  <si>
    <t>南通理工学院</t>
  </si>
  <si>
    <t>工 程 名 称：</t>
  </si>
  <si>
    <t>投标总价（小写）：</t>
  </si>
  <si>
    <t>投标总价（大写）：</t>
  </si>
  <si>
    <t>投 标 单 位：</t>
  </si>
  <si>
    <t>（单位盖章）</t>
  </si>
  <si>
    <t>法 定 代 表 人：</t>
  </si>
  <si>
    <t>或 其 授 权 人</t>
  </si>
  <si>
    <t>（签字或盖章）</t>
  </si>
  <si>
    <t>编 制 时 间：</t>
  </si>
  <si>
    <t>南通理工学院海安校区宿舍楼铝合金门窗工程报价清单</t>
  </si>
  <si>
    <t>门窗类型</t>
  </si>
  <si>
    <t>门窗编号</t>
  </si>
  <si>
    <t>宽㎜</t>
  </si>
  <si>
    <t>高㎜</t>
  </si>
  <si>
    <t>数量/樘</t>
  </si>
  <si>
    <t>合计/㎡</t>
  </si>
  <si>
    <t>每㎡单价</t>
  </si>
  <si>
    <t>合价/元</t>
  </si>
  <si>
    <t>备注</t>
  </si>
  <si>
    <t>1#</t>
  </si>
  <si>
    <t>合计</t>
  </si>
  <si>
    <t>上悬窗</t>
  </si>
  <si>
    <t>LC-1</t>
  </si>
  <si>
    <t>断桥铝合金60系列</t>
  </si>
  <si>
    <t>推拉窗</t>
  </si>
  <si>
    <t>C-2</t>
  </si>
  <si>
    <t>断桥铝合金90系列</t>
  </si>
  <si>
    <t>推拉窗+上悬窗</t>
  </si>
  <si>
    <t>C-3</t>
  </si>
  <si>
    <t>断桥铝合金90系列，60系列</t>
  </si>
  <si>
    <t>C-4</t>
  </si>
  <si>
    <t>C-5</t>
  </si>
  <si>
    <t>C-6</t>
  </si>
  <si>
    <t>地弹门</t>
  </si>
  <si>
    <t>MLC-1</t>
  </si>
  <si>
    <t>断桥铝合金100系列</t>
  </si>
  <si>
    <t>M-1</t>
  </si>
  <si>
    <t>门连窗</t>
  </si>
  <si>
    <t>M-2</t>
  </si>
  <si>
    <t>对开门</t>
  </si>
  <si>
    <t>M-6</t>
  </si>
  <si>
    <t>百叶窗</t>
  </si>
  <si>
    <t>BYC1128</t>
  </si>
  <si>
    <t>铝合金通风百叶</t>
  </si>
  <si>
    <t>BYC1124</t>
  </si>
  <si>
    <t>BYC1123</t>
  </si>
  <si>
    <t>BYC1228</t>
  </si>
  <si>
    <t>BYC11134</t>
  </si>
  <si>
    <t>淋浴房A面</t>
  </si>
  <si>
    <t>M3333</t>
  </si>
  <si>
    <t>详见大样图</t>
  </si>
  <si>
    <t>淋浴房B面</t>
  </si>
  <si>
    <t>M2433</t>
  </si>
  <si>
    <t>淋浴房隔断</t>
  </si>
  <si>
    <t>M1020</t>
  </si>
  <si>
    <t>4#</t>
  </si>
  <si>
    <t>7#</t>
  </si>
  <si>
    <t>8#</t>
  </si>
  <si>
    <t>玻璃雨棚分析表</t>
  </si>
  <si>
    <t>项目名称：</t>
  </si>
  <si>
    <t>宽</t>
  </si>
  <si>
    <t>高</t>
  </si>
  <si>
    <t>单樘 ㎡</t>
  </si>
  <si>
    <t>窗形描述</t>
  </si>
  <si>
    <t>材料</t>
  </si>
  <si>
    <t>长度</t>
  </si>
  <si>
    <t>数量</t>
  </si>
  <si>
    <t>米重</t>
  </si>
  <si>
    <t>小计</t>
  </si>
  <si>
    <t>门窗编号：</t>
  </si>
  <si>
    <t>规格尺寸</t>
  </si>
  <si>
    <t>玻璃雨棚</t>
  </si>
  <si>
    <t>序号</t>
  </si>
  <si>
    <t>名称</t>
  </si>
  <si>
    <t>整樘用量</t>
  </si>
  <si>
    <t>单位</t>
  </si>
  <si>
    <t>单价(元)</t>
  </si>
  <si>
    <t>小计金额</t>
  </si>
  <si>
    <t>普通铝合金型材</t>
  </si>
  <si>
    <t>㎏</t>
  </si>
  <si>
    <t>钢材</t>
  </si>
  <si>
    <t>埋板等</t>
  </si>
  <si>
    <t>氟碳喷涂</t>
  </si>
  <si>
    <t>㎡</t>
  </si>
  <si>
    <t>6+1.14vp+6夹胶钢化玻璃</t>
  </si>
  <si>
    <t>耐候胶水</t>
  </si>
  <si>
    <t>支</t>
  </si>
  <si>
    <t>化学螺栓</t>
  </si>
  <si>
    <t>套</t>
  </si>
  <si>
    <t>辅助材料费</t>
  </si>
  <si>
    <t>成品保护费</t>
  </si>
  <si>
    <t>包装运输费</t>
  </si>
  <si>
    <t>检测费</t>
  </si>
  <si>
    <t>机械折旧费</t>
  </si>
  <si>
    <t>埋板</t>
  </si>
  <si>
    <t>制作、安装费</t>
  </si>
  <si>
    <t>直接费小计</t>
  </si>
  <si>
    <t>管理费</t>
  </si>
  <si>
    <t>利润</t>
  </si>
  <si>
    <t>税金</t>
  </si>
  <si>
    <t>每樘合计金额</t>
  </si>
  <si>
    <t>元</t>
  </si>
  <si>
    <t>每平方米单价</t>
  </si>
  <si>
    <t>玻璃幕墙分析表</t>
  </si>
  <si>
    <t>玻璃幕墙</t>
  </si>
  <si>
    <t>埋件、铁脚、套筒</t>
  </si>
  <si>
    <t>6low-e+12A+6普通中空玻璃</t>
  </si>
  <si>
    <t>6low-e+12A+6钢化中空玻璃</t>
  </si>
  <si>
    <t>结构胶水</t>
  </si>
  <si>
    <t>幕墙检测费</t>
  </si>
  <si>
    <t>套筒</t>
  </si>
  <si>
    <t>铁脚</t>
  </si>
  <si>
    <t>南通理工学院海安校区宿舍楼铝合金门窗工程</t>
    <phoneticPr fontId="15" type="noConversion"/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</si>
</sst>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);[Red]\(0.00\)"/>
    <numFmt numFmtId="177" formatCode="0.00_ "/>
    <numFmt numFmtId="178" formatCode="0.0%"/>
    <numFmt numFmtId="179" formatCode="0.0_ "/>
    <numFmt numFmtId="180" formatCode="[DBNum2][$RMB]General;[Red][DBNum2][$RMB]General"/>
  </numFmts>
  <fonts count="16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0.5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0"/>
      <name val="Helv"/>
      <family val="2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0" borderId="0"/>
    <xf numFmtId="0" fontId="14" fillId="0" borderId="0"/>
    <xf numFmtId="0" fontId="12" fillId="0" borderId="0">
      <alignment vertical="center"/>
    </xf>
    <xf numFmtId="0" fontId="14" fillId="0" borderId="0"/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43" fontId="0" fillId="0" borderId="0" xfId="1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43" fontId="8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17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>
      <alignment vertical="center"/>
    </xf>
    <xf numFmtId="0" fontId="6" fillId="0" borderId="0" xfId="0" applyFont="1" applyAlignment="1"/>
    <xf numFmtId="0" fontId="6" fillId="0" borderId="0" xfId="0" applyFont="1" applyBorder="1" applyAlignment="1">
      <alignment wrapText="1"/>
    </xf>
    <xf numFmtId="177" fontId="6" fillId="0" borderId="5" xfId="0" applyNumberFormat="1" applyFont="1" applyBorder="1" applyAlignment="1">
      <alignment horizontal="left"/>
    </xf>
    <xf numFmtId="180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31" fontId="6" fillId="0" borderId="0" xfId="0" applyNumberFormat="1" applyFont="1" applyAlignment="1">
      <alignment horizont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3" fontId="5" fillId="0" borderId="1" xfId="1" applyFont="1" applyBorder="1" applyAlignment="1">
      <alignment horizontal="center" vertical="center"/>
    </xf>
  </cellXfs>
  <cellStyles count="6">
    <cellStyle name="_投送报价清单(土建）" xfId="2"/>
    <cellStyle name="常规" xfId="0" builtinId="0"/>
    <cellStyle name="常规 11" xfId="4"/>
    <cellStyle name="常规 2" xfId="5"/>
    <cellStyle name="常规 2 2" xfId="3"/>
    <cellStyle name="千位分隔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B5" sqref="B5"/>
    </sheetView>
  </sheetViews>
  <sheetFormatPr defaultColWidth="9" defaultRowHeight="14.25"/>
  <cols>
    <col min="1" max="1" width="23.25" customWidth="1"/>
    <col min="2" max="2" width="51.375" customWidth="1"/>
  </cols>
  <sheetData>
    <row r="1" spans="1:2" ht="99.75" customHeight="1">
      <c r="A1" s="41" t="s">
        <v>0</v>
      </c>
      <c r="B1" s="41"/>
    </row>
    <row r="2" spans="1:2" ht="60.75" customHeight="1">
      <c r="A2" s="30" t="s">
        <v>1</v>
      </c>
      <c r="B2" s="31" t="s">
        <v>2</v>
      </c>
    </row>
    <row r="3" spans="1:2" ht="60.75" customHeight="1">
      <c r="A3" s="30" t="s">
        <v>3</v>
      </c>
      <c r="B3" s="31" t="s">
        <v>115</v>
      </c>
    </row>
    <row r="4" spans="1:2" ht="48" customHeight="1">
      <c r="A4" s="30" t="s">
        <v>4</v>
      </c>
      <c r="B4" s="32">
        <f>工程量清单!H77</f>
        <v>0</v>
      </c>
    </row>
    <row r="5" spans="1:2" ht="48" customHeight="1">
      <c r="A5" s="30" t="s">
        <v>5</v>
      </c>
      <c r="B5" s="33">
        <f>B4</f>
        <v>0</v>
      </c>
    </row>
    <row r="6" spans="1:2" ht="93.75" customHeight="1">
      <c r="A6" s="30" t="s">
        <v>6</v>
      </c>
      <c r="B6" s="34"/>
    </row>
    <row r="7" spans="1:2" ht="38.1" customHeight="1">
      <c r="A7" s="30"/>
      <c r="B7" s="35" t="s">
        <v>7</v>
      </c>
    </row>
    <row r="8" spans="1:2" ht="69.95" customHeight="1">
      <c r="A8" s="30" t="s">
        <v>8</v>
      </c>
      <c r="B8" s="36"/>
    </row>
    <row r="9" spans="1:2" ht="38.1" customHeight="1">
      <c r="A9" s="37" t="s">
        <v>9</v>
      </c>
      <c r="B9" s="38" t="s">
        <v>10</v>
      </c>
    </row>
    <row r="10" spans="1:2" ht="57" customHeight="1">
      <c r="A10" s="30" t="s">
        <v>11</v>
      </c>
      <c r="B10" s="39"/>
    </row>
    <row r="11" spans="1:2" ht="18.75">
      <c r="A11" s="40"/>
    </row>
    <row r="12" spans="1:2" ht="18.75">
      <c r="A12" s="40"/>
    </row>
    <row r="13" spans="1:2" ht="18.75">
      <c r="A13" s="40"/>
    </row>
    <row r="14" spans="1:2" ht="18.75">
      <c r="A14" s="40"/>
    </row>
    <row r="17" ht="15.75" customHeight="1"/>
  </sheetData>
  <mergeCells count="1">
    <mergeCell ref="A1:B1"/>
  </mergeCells>
  <phoneticPr fontId="15" type="noConversion"/>
  <pageMargins left="0.98" right="0.75" top="0.98" bottom="0.98" header="0.51" footer="0.51"/>
  <pageSetup paperSize="9" orientation="portrait" horizontalDpi="4294967293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2"/>
  <sheetViews>
    <sheetView tabSelected="1" workbookViewId="0">
      <pane ySplit="2" topLeftCell="A3" activePane="bottomLeft" state="frozen"/>
      <selection pane="bottomLeft" activeCell="G48" sqref="G48"/>
    </sheetView>
  </sheetViews>
  <sheetFormatPr defaultColWidth="9" defaultRowHeight="14.25"/>
  <cols>
    <col min="1" max="1" width="14.875" customWidth="1"/>
    <col min="2" max="2" width="9.75" customWidth="1"/>
    <col min="3" max="3" width="6.875" customWidth="1"/>
    <col min="4" max="4" width="7.375" customWidth="1"/>
    <col min="5" max="5" width="7.125" customWidth="1"/>
    <col min="6" max="6" width="11.5" customWidth="1"/>
    <col min="7" max="7" width="8.5" style="12" customWidth="1"/>
    <col min="8" max="8" width="8.875" customWidth="1"/>
    <col min="9" max="9" width="24" customWidth="1"/>
  </cols>
  <sheetData>
    <row r="1" spans="1:9" ht="29.1" customHeight="1">
      <c r="A1" s="42" t="s">
        <v>12</v>
      </c>
      <c r="B1" s="42"/>
      <c r="C1" s="42"/>
      <c r="D1" s="42"/>
      <c r="E1" s="42"/>
      <c r="F1" s="42"/>
      <c r="G1" s="43"/>
      <c r="H1" s="42"/>
      <c r="I1" s="42"/>
    </row>
    <row r="2" spans="1:9" ht="24" customHeight="1">
      <c r="A2" s="13" t="s">
        <v>13</v>
      </c>
      <c r="B2" s="13" t="s">
        <v>14</v>
      </c>
      <c r="C2" s="13" t="s">
        <v>15</v>
      </c>
      <c r="D2" s="13" t="s">
        <v>16</v>
      </c>
      <c r="E2" s="13" t="s">
        <v>17</v>
      </c>
      <c r="F2" s="13" t="s">
        <v>18</v>
      </c>
      <c r="G2" s="50" t="s">
        <v>19</v>
      </c>
      <c r="H2" s="13" t="s">
        <v>20</v>
      </c>
      <c r="I2" s="13" t="s">
        <v>21</v>
      </c>
    </row>
    <row r="3" spans="1:9" ht="21" customHeight="1">
      <c r="A3" s="14" t="s">
        <v>22</v>
      </c>
      <c r="B3" s="44" t="s">
        <v>23</v>
      </c>
      <c r="C3" s="45"/>
      <c r="D3" s="46"/>
      <c r="E3" s="15">
        <f t="shared" ref="E3:H3" si="0">SUM(E4:E21)</f>
        <v>725</v>
      </c>
      <c r="F3" s="16">
        <f t="shared" si="0"/>
        <v>4861.3744999999999</v>
      </c>
      <c r="G3" s="17">
        <f>H3/F3</f>
        <v>0</v>
      </c>
      <c r="H3" s="16">
        <f t="shared" si="0"/>
        <v>0</v>
      </c>
      <c r="I3" s="21"/>
    </row>
    <row r="4" spans="1:9" ht="17.100000000000001" customHeight="1">
      <c r="A4" s="18" t="s">
        <v>24</v>
      </c>
      <c r="B4" s="18" t="s">
        <v>25</v>
      </c>
      <c r="C4" s="18">
        <v>2400</v>
      </c>
      <c r="D4" s="18">
        <v>18750</v>
      </c>
      <c r="E4" s="18">
        <v>2</v>
      </c>
      <c r="F4" s="19">
        <f t="shared" ref="F4:F21" si="1">C4*D4*E4/1000000</f>
        <v>90</v>
      </c>
      <c r="G4" s="20"/>
      <c r="H4" s="19">
        <f t="shared" ref="H4:H21" si="2">F4*G4</f>
        <v>0</v>
      </c>
      <c r="I4" s="18" t="s">
        <v>26</v>
      </c>
    </row>
    <row r="5" spans="1:9" ht="17.100000000000001" customHeight="1">
      <c r="A5" s="18" t="s">
        <v>27</v>
      </c>
      <c r="B5" s="18" t="s">
        <v>28</v>
      </c>
      <c r="C5" s="18">
        <v>2200</v>
      </c>
      <c r="D5" s="18">
        <v>1800</v>
      </c>
      <c r="E5" s="18">
        <v>6</v>
      </c>
      <c r="F5" s="19">
        <f t="shared" si="1"/>
        <v>23.76</v>
      </c>
      <c r="G5" s="20"/>
      <c r="H5" s="19">
        <f t="shared" si="2"/>
        <v>0</v>
      </c>
      <c r="I5" s="18" t="s">
        <v>29</v>
      </c>
    </row>
    <row r="6" spans="1:9" ht="17.100000000000001" customHeight="1">
      <c r="A6" s="18" t="s">
        <v>30</v>
      </c>
      <c r="B6" s="18" t="s">
        <v>31</v>
      </c>
      <c r="C6" s="18">
        <v>2000</v>
      </c>
      <c r="D6" s="18">
        <v>2100</v>
      </c>
      <c r="E6" s="18">
        <v>12</v>
      </c>
      <c r="F6" s="19">
        <f t="shared" si="1"/>
        <v>50.4</v>
      </c>
      <c r="G6" s="20"/>
      <c r="H6" s="19">
        <f t="shared" si="2"/>
        <v>0</v>
      </c>
      <c r="I6" s="18" t="s">
        <v>32</v>
      </c>
    </row>
    <row r="7" spans="1:9" ht="17.100000000000001" customHeight="1">
      <c r="A7" s="18" t="s">
        <v>27</v>
      </c>
      <c r="B7" s="18" t="s">
        <v>33</v>
      </c>
      <c r="C7" s="18">
        <v>2200</v>
      </c>
      <c r="D7" s="18">
        <v>1450</v>
      </c>
      <c r="E7" s="18">
        <v>1</v>
      </c>
      <c r="F7" s="19">
        <f t="shared" si="1"/>
        <v>3.19</v>
      </c>
      <c r="G7" s="20"/>
      <c r="H7" s="19">
        <f t="shared" si="2"/>
        <v>0</v>
      </c>
      <c r="I7" s="18" t="s">
        <v>29</v>
      </c>
    </row>
    <row r="8" spans="1:9" ht="17.100000000000001" customHeight="1">
      <c r="A8" s="18" t="s">
        <v>27</v>
      </c>
      <c r="B8" s="18" t="s">
        <v>34</v>
      </c>
      <c r="C8" s="18">
        <v>1200</v>
      </c>
      <c r="D8" s="18">
        <v>1200</v>
      </c>
      <c r="E8" s="18">
        <v>1</v>
      </c>
      <c r="F8" s="19">
        <f t="shared" si="1"/>
        <v>1.44</v>
      </c>
      <c r="G8" s="20"/>
      <c r="H8" s="19">
        <f t="shared" si="2"/>
        <v>0</v>
      </c>
      <c r="I8" s="18" t="s">
        <v>29</v>
      </c>
    </row>
    <row r="9" spans="1:9" ht="17.100000000000001" customHeight="1">
      <c r="A9" s="18" t="s">
        <v>27</v>
      </c>
      <c r="B9" s="18" t="s">
        <v>35</v>
      </c>
      <c r="C9" s="18">
        <v>1800</v>
      </c>
      <c r="D9" s="18">
        <v>1800</v>
      </c>
      <c r="E9" s="18">
        <v>2</v>
      </c>
      <c r="F9" s="19">
        <f t="shared" si="1"/>
        <v>6.48</v>
      </c>
      <c r="G9" s="20"/>
      <c r="H9" s="19">
        <f t="shared" si="2"/>
        <v>0</v>
      </c>
      <c r="I9" s="18" t="s">
        <v>29</v>
      </c>
    </row>
    <row r="10" spans="1:9" ht="17.100000000000001" customHeight="1">
      <c r="A10" s="18" t="s">
        <v>36</v>
      </c>
      <c r="B10" s="18" t="s">
        <v>37</v>
      </c>
      <c r="C10" s="18">
        <v>3300</v>
      </c>
      <c r="D10" s="18">
        <v>3200</v>
      </c>
      <c r="E10" s="18">
        <v>1</v>
      </c>
      <c r="F10" s="19">
        <f t="shared" si="1"/>
        <v>10.56</v>
      </c>
      <c r="G10" s="20"/>
      <c r="H10" s="19">
        <f t="shared" si="2"/>
        <v>0</v>
      </c>
      <c r="I10" s="18" t="s">
        <v>38</v>
      </c>
    </row>
    <row r="11" spans="1:9" ht="17.100000000000001" customHeight="1">
      <c r="A11" s="18" t="s">
        <v>36</v>
      </c>
      <c r="B11" s="18" t="s">
        <v>39</v>
      </c>
      <c r="C11" s="18">
        <v>3000</v>
      </c>
      <c r="D11" s="18">
        <v>3200</v>
      </c>
      <c r="E11" s="18">
        <v>1</v>
      </c>
      <c r="F11" s="19">
        <f t="shared" si="1"/>
        <v>9.6</v>
      </c>
      <c r="G11" s="20"/>
      <c r="H11" s="19">
        <f t="shared" si="2"/>
        <v>0</v>
      </c>
      <c r="I11" s="18" t="s">
        <v>38</v>
      </c>
    </row>
    <row r="12" spans="1:9" ht="17.100000000000001" customHeight="1">
      <c r="A12" s="18" t="s">
        <v>40</v>
      </c>
      <c r="B12" s="18" t="s">
        <v>41</v>
      </c>
      <c r="C12" s="18">
        <v>2100</v>
      </c>
      <c r="D12" s="18">
        <v>2700</v>
      </c>
      <c r="E12" s="18">
        <v>161</v>
      </c>
      <c r="F12" s="19">
        <f t="shared" si="1"/>
        <v>912.87</v>
      </c>
      <c r="G12" s="20"/>
      <c r="H12" s="19">
        <f t="shared" si="2"/>
        <v>0</v>
      </c>
      <c r="I12" s="18" t="s">
        <v>26</v>
      </c>
    </row>
    <row r="13" spans="1:9" ht="17.100000000000001" customHeight="1">
      <c r="A13" s="18" t="s">
        <v>42</v>
      </c>
      <c r="B13" s="18" t="s">
        <v>43</v>
      </c>
      <c r="C13" s="18">
        <v>1500</v>
      </c>
      <c r="D13" s="18">
        <v>2100</v>
      </c>
      <c r="E13" s="18">
        <v>2</v>
      </c>
      <c r="F13" s="19">
        <f t="shared" si="1"/>
        <v>6.3</v>
      </c>
      <c r="G13" s="20"/>
      <c r="H13" s="19">
        <f t="shared" si="2"/>
        <v>0</v>
      </c>
      <c r="I13" s="18" t="s">
        <v>26</v>
      </c>
    </row>
    <row r="14" spans="1:9" ht="17.100000000000001" customHeight="1">
      <c r="A14" s="18" t="s">
        <v>44</v>
      </c>
      <c r="B14" s="18" t="s">
        <v>45</v>
      </c>
      <c r="C14" s="18">
        <v>1160</v>
      </c>
      <c r="D14" s="18">
        <v>2850</v>
      </c>
      <c r="E14" s="18">
        <v>11</v>
      </c>
      <c r="F14" s="19">
        <f t="shared" si="1"/>
        <v>36.366</v>
      </c>
      <c r="G14" s="20"/>
      <c r="H14" s="19">
        <f t="shared" si="2"/>
        <v>0</v>
      </c>
      <c r="I14" s="18" t="s">
        <v>46</v>
      </c>
    </row>
    <row r="15" spans="1:9" ht="17.100000000000001" customHeight="1">
      <c r="A15" s="18" t="s">
        <v>44</v>
      </c>
      <c r="B15" s="18" t="s">
        <v>47</v>
      </c>
      <c r="C15" s="18">
        <v>1160</v>
      </c>
      <c r="D15" s="18">
        <v>2400</v>
      </c>
      <c r="E15" s="18">
        <v>5</v>
      </c>
      <c r="F15" s="19">
        <f t="shared" si="1"/>
        <v>13.92</v>
      </c>
      <c r="G15" s="20"/>
      <c r="H15" s="19">
        <f t="shared" si="2"/>
        <v>0</v>
      </c>
      <c r="I15" s="18" t="s">
        <v>46</v>
      </c>
    </row>
    <row r="16" spans="1:9" ht="17.100000000000001" customHeight="1">
      <c r="A16" s="18" t="s">
        <v>44</v>
      </c>
      <c r="B16" s="18" t="s">
        <v>48</v>
      </c>
      <c r="C16" s="18">
        <v>1160</v>
      </c>
      <c r="D16" s="18">
        <v>2350</v>
      </c>
      <c r="E16" s="18">
        <v>7</v>
      </c>
      <c r="F16" s="19">
        <f t="shared" si="1"/>
        <v>19.082000000000001</v>
      </c>
      <c r="G16" s="20"/>
      <c r="H16" s="19">
        <f t="shared" si="2"/>
        <v>0</v>
      </c>
      <c r="I16" s="18" t="s">
        <v>46</v>
      </c>
    </row>
    <row r="17" spans="1:9" ht="17.100000000000001" customHeight="1">
      <c r="A17" s="18" t="s">
        <v>44</v>
      </c>
      <c r="B17" s="18" t="s">
        <v>49</v>
      </c>
      <c r="C17" s="18">
        <v>1200</v>
      </c>
      <c r="D17" s="18">
        <v>2800</v>
      </c>
      <c r="E17" s="18">
        <v>18</v>
      </c>
      <c r="F17" s="19">
        <f t="shared" si="1"/>
        <v>60.48</v>
      </c>
      <c r="G17" s="20"/>
      <c r="H17" s="19">
        <f t="shared" si="2"/>
        <v>0</v>
      </c>
      <c r="I17" s="18" t="s">
        <v>46</v>
      </c>
    </row>
    <row r="18" spans="1:9" ht="17.100000000000001" customHeight="1">
      <c r="A18" s="18" t="s">
        <v>44</v>
      </c>
      <c r="B18" s="18" t="s">
        <v>50</v>
      </c>
      <c r="C18" s="18">
        <v>1160</v>
      </c>
      <c r="D18" s="18">
        <v>13450</v>
      </c>
      <c r="E18" s="18">
        <v>12</v>
      </c>
      <c r="F18" s="19">
        <f t="shared" si="1"/>
        <v>187.22399999999999</v>
      </c>
      <c r="G18" s="20"/>
      <c r="H18" s="19">
        <f t="shared" si="2"/>
        <v>0</v>
      </c>
      <c r="I18" s="18" t="s">
        <v>46</v>
      </c>
    </row>
    <row r="19" spans="1:9" ht="17.100000000000001" customHeight="1">
      <c r="A19" s="18" t="s">
        <v>51</v>
      </c>
      <c r="B19" s="18" t="s">
        <v>52</v>
      </c>
      <c r="C19" s="18">
        <v>3300</v>
      </c>
      <c r="D19" s="18">
        <v>3350</v>
      </c>
      <c r="E19" s="18">
        <v>161</v>
      </c>
      <c r="F19" s="19">
        <f t="shared" si="1"/>
        <v>1779.855</v>
      </c>
      <c r="G19" s="20"/>
      <c r="H19" s="19">
        <f t="shared" si="2"/>
        <v>0</v>
      </c>
      <c r="I19" s="18" t="s">
        <v>53</v>
      </c>
    </row>
    <row r="20" spans="1:9" ht="17.100000000000001" customHeight="1">
      <c r="A20" s="18" t="s">
        <v>54</v>
      </c>
      <c r="B20" s="18" t="s">
        <v>55</v>
      </c>
      <c r="C20" s="18">
        <v>2450</v>
      </c>
      <c r="D20" s="18">
        <v>3350</v>
      </c>
      <c r="E20" s="18">
        <v>161</v>
      </c>
      <c r="F20" s="19">
        <f t="shared" si="1"/>
        <v>1321.4075</v>
      </c>
      <c r="G20" s="20"/>
      <c r="H20" s="19">
        <f t="shared" si="2"/>
        <v>0</v>
      </c>
      <c r="I20" s="18" t="s">
        <v>53</v>
      </c>
    </row>
    <row r="21" spans="1:9" ht="17.100000000000001" customHeight="1">
      <c r="A21" s="18" t="s">
        <v>56</v>
      </c>
      <c r="B21" s="18" t="s">
        <v>57</v>
      </c>
      <c r="C21" s="18">
        <v>1020</v>
      </c>
      <c r="D21" s="18">
        <v>2000</v>
      </c>
      <c r="E21" s="18">
        <v>161</v>
      </c>
      <c r="F21" s="19">
        <f t="shared" si="1"/>
        <v>328.44</v>
      </c>
      <c r="G21" s="20"/>
      <c r="H21" s="19">
        <f t="shared" si="2"/>
        <v>0</v>
      </c>
      <c r="I21" s="18" t="s">
        <v>53</v>
      </c>
    </row>
    <row r="22" spans="1:9" ht="21" customHeight="1">
      <c r="A22" s="14" t="s">
        <v>58</v>
      </c>
      <c r="B22" s="44" t="s">
        <v>23</v>
      </c>
      <c r="C22" s="45"/>
      <c r="D22" s="46"/>
      <c r="E22" s="15">
        <f t="shared" ref="E22:H22" si="3">SUM(E23:E39)</f>
        <v>878</v>
      </c>
      <c r="F22" s="16">
        <f t="shared" si="3"/>
        <v>5904.7725</v>
      </c>
      <c r="G22" s="17">
        <f>H22/F22</f>
        <v>0</v>
      </c>
      <c r="H22" s="16">
        <f t="shared" si="3"/>
        <v>0</v>
      </c>
      <c r="I22" s="21"/>
    </row>
    <row r="23" spans="1:9" ht="17.100000000000001" customHeight="1">
      <c r="A23" s="18" t="s">
        <v>24</v>
      </c>
      <c r="B23" s="18" t="s">
        <v>25</v>
      </c>
      <c r="C23" s="18">
        <v>2400</v>
      </c>
      <c r="D23" s="18">
        <v>18750</v>
      </c>
      <c r="E23" s="18">
        <v>2</v>
      </c>
      <c r="F23" s="19">
        <f t="shared" ref="F23:F39" si="4">C23*D23*E23/1000000</f>
        <v>90</v>
      </c>
      <c r="G23" s="20"/>
      <c r="H23" s="19">
        <f t="shared" ref="H23:H39" si="5">F23*G23</f>
        <v>0</v>
      </c>
      <c r="I23" s="18" t="s">
        <v>26</v>
      </c>
    </row>
    <row r="24" spans="1:9" ht="17.100000000000001" customHeight="1">
      <c r="A24" s="18" t="s">
        <v>27</v>
      </c>
      <c r="B24" s="18" t="s">
        <v>28</v>
      </c>
      <c r="C24" s="18">
        <v>2200</v>
      </c>
      <c r="D24" s="18">
        <v>1800</v>
      </c>
      <c r="E24" s="18">
        <v>6</v>
      </c>
      <c r="F24" s="19">
        <f t="shared" si="4"/>
        <v>23.76</v>
      </c>
      <c r="G24" s="20"/>
      <c r="H24" s="19">
        <f t="shared" si="5"/>
        <v>0</v>
      </c>
      <c r="I24" s="18" t="s">
        <v>29</v>
      </c>
    </row>
    <row r="25" spans="1:9" ht="17.100000000000001" customHeight="1">
      <c r="A25" s="18" t="s">
        <v>30</v>
      </c>
      <c r="B25" s="18" t="s">
        <v>31</v>
      </c>
      <c r="C25" s="18">
        <v>2000</v>
      </c>
      <c r="D25" s="18">
        <v>2100</v>
      </c>
      <c r="E25" s="18">
        <v>12</v>
      </c>
      <c r="F25" s="19">
        <f t="shared" si="4"/>
        <v>50.4</v>
      </c>
      <c r="G25" s="20"/>
      <c r="H25" s="19">
        <f t="shared" si="5"/>
        <v>0</v>
      </c>
      <c r="I25" s="18" t="s">
        <v>32</v>
      </c>
    </row>
    <row r="26" spans="1:9" ht="17.100000000000001" customHeight="1">
      <c r="A26" s="18" t="s">
        <v>27</v>
      </c>
      <c r="B26" s="18" t="s">
        <v>33</v>
      </c>
      <c r="C26" s="18">
        <v>2200</v>
      </c>
      <c r="D26" s="18">
        <v>1450</v>
      </c>
      <c r="E26" s="18">
        <v>1</v>
      </c>
      <c r="F26" s="19">
        <f t="shared" si="4"/>
        <v>3.19</v>
      </c>
      <c r="G26" s="20"/>
      <c r="H26" s="19">
        <f t="shared" si="5"/>
        <v>0</v>
      </c>
      <c r="I26" s="18" t="s">
        <v>29</v>
      </c>
    </row>
    <row r="27" spans="1:9" ht="17.100000000000001" customHeight="1">
      <c r="A27" s="18" t="s">
        <v>27</v>
      </c>
      <c r="B27" s="18" t="s">
        <v>34</v>
      </c>
      <c r="C27" s="18">
        <v>1200</v>
      </c>
      <c r="D27" s="18">
        <v>1200</v>
      </c>
      <c r="E27" s="18">
        <v>1</v>
      </c>
      <c r="F27" s="19">
        <f t="shared" si="4"/>
        <v>1.44</v>
      </c>
      <c r="G27" s="20"/>
      <c r="H27" s="19">
        <f t="shared" si="5"/>
        <v>0</v>
      </c>
      <c r="I27" s="18" t="s">
        <v>29</v>
      </c>
    </row>
    <row r="28" spans="1:9" ht="17.100000000000001" customHeight="1">
      <c r="A28" s="18" t="s">
        <v>27</v>
      </c>
      <c r="B28" s="18" t="s">
        <v>35</v>
      </c>
      <c r="C28" s="18">
        <v>1800</v>
      </c>
      <c r="D28" s="18">
        <v>1800</v>
      </c>
      <c r="E28" s="18">
        <v>2</v>
      </c>
      <c r="F28" s="19">
        <f t="shared" si="4"/>
        <v>6.48</v>
      </c>
      <c r="G28" s="20"/>
      <c r="H28" s="19">
        <f t="shared" si="5"/>
        <v>0</v>
      </c>
      <c r="I28" s="18" t="s">
        <v>29</v>
      </c>
    </row>
    <row r="29" spans="1:9" ht="17.100000000000001" customHeight="1">
      <c r="A29" s="18" t="s">
        <v>36</v>
      </c>
      <c r="B29" s="18" t="s">
        <v>37</v>
      </c>
      <c r="C29" s="18">
        <v>3300</v>
      </c>
      <c r="D29" s="18">
        <v>3200</v>
      </c>
      <c r="E29" s="18">
        <v>1</v>
      </c>
      <c r="F29" s="19">
        <f t="shared" si="4"/>
        <v>10.56</v>
      </c>
      <c r="G29" s="20"/>
      <c r="H29" s="19">
        <f t="shared" si="5"/>
        <v>0</v>
      </c>
      <c r="I29" s="18" t="s">
        <v>38</v>
      </c>
    </row>
    <row r="30" spans="1:9" ht="17.100000000000001" customHeight="1">
      <c r="A30" s="18" t="s">
        <v>36</v>
      </c>
      <c r="B30" s="18" t="s">
        <v>39</v>
      </c>
      <c r="C30" s="18">
        <v>3000</v>
      </c>
      <c r="D30" s="18">
        <v>3200</v>
      </c>
      <c r="E30" s="18">
        <v>1</v>
      </c>
      <c r="F30" s="19">
        <f t="shared" si="4"/>
        <v>9.6</v>
      </c>
      <c r="G30" s="20"/>
      <c r="H30" s="19">
        <f t="shared" si="5"/>
        <v>0</v>
      </c>
      <c r="I30" s="18" t="s">
        <v>38</v>
      </c>
    </row>
    <row r="31" spans="1:9" ht="17.100000000000001" customHeight="1">
      <c r="A31" s="18" t="s">
        <v>40</v>
      </c>
      <c r="B31" s="18" t="s">
        <v>41</v>
      </c>
      <c r="C31" s="18">
        <v>2100</v>
      </c>
      <c r="D31" s="18">
        <v>2700</v>
      </c>
      <c r="E31" s="18">
        <v>197</v>
      </c>
      <c r="F31" s="19">
        <f t="shared" si="4"/>
        <v>1116.99</v>
      </c>
      <c r="G31" s="20"/>
      <c r="H31" s="19">
        <f t="shared" si="5"/>
        <v>0</v>
      </c>
      <c r="I31" s="18" t="s">
        <v>26</v>
      </c>
    </row>
    <row r="32" spans="1:9" ht="17.100000000000001" customHeight="1">
      <c r="A32" s="18" t="s">
        <v>42</v>
      </c>
      <c r="B32" s="18" t="s">
        <v>43</v>
      </c>
      <c r="C32" s="18">
        <v>1500</v>
      </c>
      <c r="D32" s="18">
        <v>2100</v>
      </c>
      <c r="E32" s="18">
        <v>2</v>
      </c>
      <c r="F32" s="19">
        <f t="shared" si="4"/>
        <v>6.3</v>
      </c>
      <c r="G32" s="20"/>
      <c r="H32" s="19">
        <f t="shared" si="5"/>
        <v>0</v>
      </c>
      <c r="I32" s="18" t="s">
        <v>26</v>
      </c>
    </row>
    <row r="33" spans="1:9" ht="17.100000000000001" customHeight="1">
      <c r="A33" s="18" t="s">
        <v>44</v>
      </c>
      <c r="B33" s="18" t="s">
        <v>45</v>
      </c>
      <c r="C33" s="18">
        <v>1160</v>
      </c>
      <c r="D33" s="18">
        <v>2950</v>
      </c>
      <c r="E33" s="18">
        <v>15</v>
      </c>
      <c r="F33" s="19">
        <f t="shared" si="4"/>
        <v>51.33</v>
      </c>
      <c r="G33" s="20"/>
      <c r="H33" s="19">
        <f t="shared" si="5"/>
        <v>0</v>
      </c>
      <c r="I33" s="18" t="s">
        <v>46</v>
      </c>
    </row>
    <row r="34" spans="1:9" ht="17.100000000000001" customHeight="1">
      <c r="A34" s="18" t="s">
        <v>44</v>
      </c>
      <c r="B34" s="18" t="s">
        <v>47</v>
      </c>
      <c r="C34" s="18">
        <v>1160</v>
      </c>
      <c r="D34" s="18">
        <v>2450</v>
      </c>
      <c r="E34" s="18">
        <v>15</v>
      </c>
      <c r="F34" s="19">
        <f t="shared" si="4"/>
        <v>42.63</v>
      </c>
      <c r="G34" s="20"/>
      <c r="H34" s="19">
        <f t="shared" si="5"/>
        <v>0</v>
      </c>
      <c r="I34" s="18" t="s">
        <v>46</v>
      </c>
    </row>
    <row r="35" spans="1:9" ht="17.100000000000001" customHeight="1">
      <c r="A35" s="18" t="s">
        <v>44</v>
      </c>
      <c r="B35" s="18" t="s">
        <v>49</v>
      </c>
      <c r="C35" s="18">
        <v>1200</v>
      </c>
      <c r="D35" s="18">
        <v>2800</v>
      </c>
      <c r="E35" s="18">
        <v>17</v>
      </c>
      <c r="F35" s="19">
        <f t="shared" si="4"/>
        <v>57.12</v>
      </c>
      <c r="G35" s="20"/>
      <c r="H35" s="19">
        <f t="shared" si="5"/>
        <v>0</v>
      </c>
      <c r="I35" s="18" t="s">
        <v>46</v>
      </c>
    </row>
    <row r="36" spans="1:9" ht="17.100000000000001" customHeight="1">
      <c r="A36" s="18" t="s">
        <v>44</v>
      </c>
      <c r="B36" s="18" t="s">
        <v>50</v>
      </c>
      <c r="C36" s="18">
        <v>1160</v>
      </c>
      <c r="D36" s="18">
        <v>13700</v>
      </c>
      <c r="E36" s="18">
        <v>15</v>
      </c>
      <c r="F36" s="19">
        <f t="shared" si="4"/>
        <v>238.38</v>
      </c>
      <c r="G36" s="20"/>
      <c r="H36" s="19">
        <f t="shared" si="5"/>
        <v>0</v>
      </c>
      <c r="I36" s="18" t="s">
        <v>46</v>
      </c>
    </row>
    <row r="37" spans="1:9" ht="17.100000000000001" customHeight="1">
      <c r="A37" s="18" t="s">
        <v>51</v>
      </c>
      <c r="B37" s="18" t="s">
        <v>52</v>
      </c>
      <c r="C37" s="18">
        <v>3300</v>
      </c>
      <c r="D37" s="18">
        <v>3350</v>
      </c>
      <c r="E37" s="18">
        <v>197</v>
      </c>
      <c r="F37" s="19">
        <f t="shared" si="4"/>
        <v>2177.835</v>
      </c>
      <c r="G37" s="20"/>
      <c r="H37" s="19">
        <f t="shared" si="5"/>
        <v>0</v>
      </c>
      <c r="I37" s="18" t="s">
        <v>53</v>
      </c>
    </row>
    <row r="38" spans="1:9" ht="17.100000000000001" customHeight="1">
      <c r="A38" s="18" t="s">
        <v>54</v>
      </c>
      <c r="B38" s="18" t="s">
        <v>55</v>
      </c>
      <c r="C38" s="18">
        <v>2450</v>
      </c>
      <c r="D38" s="18">
        <v>3350</v>
      </c>
      <c r="E38" s="18">
        <v>197</v>
      </c>
      <c r="F38" s="19">
        <f t="shared" si="4"/>
        <v>1616.8775000000001</v>
      </c>
      <c r="G38" s="20"/>
      <c r="H38" s="19">
        <f t="shared" si="5"/>
        <v>0</v>
      </c>
      <c r="I38" s="18" t="s">
        <v>53</v>
      </c>
    </row>
    <row r="39" spans="1:9" ht="17.100000000000001" customHeight="1">
      <c r="A39" s="18" t="s">
        <v>56</v>
      </c>
      <c r="B39" s="18" t="s">
        <v>57</v>
      </c>
      <c r="C39" s="18">
        <v>1020</v>
      </c>
      <c r="D39" s="18">
        <v>2000</v>
      </c>
      <c r="E39" s="18">
        <v>197</v>
      </c>
      <c r="F39" s="19">
        <f t="shared" si="4"/>
        <v>401.88</v>
      </c>
      <c r="G39" s="20"/>
      <c r="H39" s="19">
        <f t="shared" si="5"/>
        <v>0</v>
      </c>
      <c r="I39" s="18" t="s">
        <v>53</v>
      </c>
    </row>
    <row r="40" spans="1:9" ht="21" customHeight="1">
      <c r="A40" s="14" t="s">
        <v>59</v>
      </c>
      <c r="B40" s="44" t="s">
        <v>23</v>
      </c>
      <c r="C40" s="45"/>
      <c r="D40" s="46"/>
      <c r="E40" s="15">
        <f t="shared" ref="E40:H40" si="6">SUM(E41:E57)</f>
        <v>878</v>
      </c>
      <c r="F40" s="16">
        <f t="shared" si="6"/>
        <v>5904.7725</v>
      </c>
      <c r="G40" s="17">
        <f>H40/F40</f>
        <v>0</v>
      </c>
      <c r="H40" s="16">
        <f t="shared" si="6"/>
        <v>0</v>
      </c>
      <c r="I40" s="21"/>
    </row>
    <row r="41" spans="1:9" ht="17.100000000000001" customHeight="1">
      <c r="A41" s="18" t="s">
        <v>24</v>
      </c>
      <c r="B41" s="18" t="s">
        <v>25</v>
      </c>
      <c r="C41" s="18">
        <v>2400</v>
      </c>
      <c r="D41" s="18">
        <v>18750</v>
      </c>
      <c r="E41" s="18">
        <v>2</v>
      </c>
      <c r="F41" s="19">
        <f t="shared" ref="F41:F57" si="7">C41*D41*E41/1000000</f>
        <v>90</v>
      </c>
      <c r="G41" s="20"/>
      <c r="H41" s="19">
        <f t="shared" ref="H41:H57" si="8">F41*G41</f>
        <v>0</v>
      </c>
      <c r="I41" s="18" t="s">
        <v>26</v>
      </c>
    </row>
    <row r="42" spans="1:9" ht="17.100000000000001" customHeight="1">
      <c r="A42" s="18" t="s">
        <v>27</v>
      </c>
      <c r="B42" s="18" t="s">
        <v>28</v>
      </c>
      <c r="C42" s="18">
        <v>2200</v>
      </c>
      <c r="D42" s="18">
        <v>1800</v>
      </c>
      <c r="E42" s="18">
        <v>6</v>
      </c>
      <c r="F42" s="19">
        <f t="shared" si="7"/>
        <v>23.76</v>
      </c>
      <c r="G42" s="20"/>
      <c r="H42" s="19">
        <f t="shared" si="8"/>
        <v>0</v>
      </c>
      <c r="I42" s="18" t="s">
        <v>29</v>
      </c>
    </row>
    <row r="43" spans="1:9" ht="17.100000000000001" customHeight="1">
      <c r="A43" s="18" t="s">
        <v>30</v>
      </c>
      <c r="B43" s="18" t="s">
        <v>31</v>
      </c>
      <c r="C43" s="18">
        <v>2000</v>
      </c>
      <c r="D43" s="18">
        <v>2100</v>
      </c>
      <c r="E43" s="18">
        <v>12</v>
      </c>
      <c r="F43" s="19">
        <f t="shared" si="7"/>
        <v>50.4</v>
      </c>
      <c r="G43" s="20"/>
      <c r="H43" s="19">
        <f t="shared" si="8"/>
        <v>0</v>
      </c>
      <c r="I43" s="18" t="s">
        <v>32</v>
      </c>
    </row>
    <row r="44" spans="1:9" ht="17.100000000000001" customHeight="1">
      <c r="A44" s="18" t="s">
        <v>27</v>
      </c>
      <c r="B44" s="18" t="s">
        <v>33</v>
      </c>
      <c r="C44" s="18">
        <v>2200</v>
      </c>
      <c r="D44" s="18">
        <v>1450</v>
      </c>
      <c r="E44" s="18">
        <v>1</v>
      </c>
      <c r="F44" s="19">
        <f t="shared" si="7"/>
        <v>3.19</v>
      </c>
      <c r="G44" s="20"/>
      <c r="H44" s="19">
        <f t="shared" si="8"/>
        <v>0</v>
      </c>
      <c r="I44" s="18" t="s">
        <v>29</v>
      </c>
    </row>
    <row r="45" spans="1:9" ht="17.100000000000001" customHeight="1">
      <c r="A45" s="18" t="s">
        <v>27</v>
      </c>
      <c r="B45" s="18" t="s">
        <v>34</v>
      </c>
      <c r="C45" s="18">
        <v>1200</v>
      </c>
      <c r="D45" s="18">
        <v>1200</v>
      </c>
      <c r="E45" s="18">
        <v>1</v>
      </c>
      <c r="F45" s="19">
        <f t="shared" si="7"/>
        <v>1.44</v>
      </c>
      <c r="G45" s="20"/>
      <c r="H45" s="19">
        <f t="shared" si="8"/>
        <v>0</v>
      </c>
      <c r="I45" s="18" t="s">
        <v>29</v>
      </c>
    </row>
    <row r="46" spans="1:9" ht="17.100000000000001" customHeight="1">
      <c r="A46" s="18" t="s">
        <v>27</v>
      </c>
      <c r="B46" s="18" t="s">
        <v>35</v>
      </c>
      <c r="C46" s="18">
        <v>1800</v>
      </c>
      <c r="D46" s="18">
        <v>1800</v>
      </c>
      <c r="E46" s="18">
        <v>2</v>
      </c>
      <c r="F46" s="19">
        <f t="shared" si="7"/>
        <v>6.48</v>
      </c>
      <c r="G46" s="20"/>
      <c r="H46" s="19">
        <f t="shared" si="8"/>
        <v>0</v>
      </c>
      <c r="I46" s="18" t="s">
        <v>29</v>
      </c>
    </row>
    <row r="47" spans="1:9" ht="17.100000000000001" customHeight="1">
      <c r="A47" s="18" t="s">
        <v>36</v>
      </c>
      <c r="B47" s="18" t="s">
        <v>37</v>
      </c>
      <c r="C47" s="18">
        <v>3300</v>
      </c>
      <c r="D47" s="18">
        <v>3200</v>
      </c>
      <c r="E47" s="18">
        <v>1</v>
      </c>
      <c r="F47" s="19">
        <f t="shared" si="7"/>
        <v>10.56</v>
      </c>
      <c r="G47" s="20"/>
      <c r="H47" s="19">
        <f t="shared" si="8"/>
        <v>0</v>
      </c>
      <c r="I47" s="18" t="s">
        <v>38</v>
      </c>
    </row>
    <row r="48" spans="1:9" ht="17.100000000000001" customHeight="1">
      <c r="A48" s="18" t="s">
        <v>36</v>
      </c>
      <c r="B48" s="18" t="s">
        <v>39</v>
      </c>
      <c r="C48" s="18">
        <v>3000</v>
      </c>
      <c r="D48" s="18">
        <v>3200</v>
      </c>
      <c r="E48" s="18">
        <v>1</v>
      </c>
      <c r="F48" s="19">
        <f t="shared" si="7"/>
        <v>9.6</v>
      </c>
      <c r="G48" s="20"/>
      <c r="H48" s="19">
        <f t="shared" si="8"/>
        <v>0</v>
      </c>
      <c r="I48" s="18" t="s">
        <v>38</v>
      </c>
    </row>
    <row r="49" spans="1:9" ht="17.100000000000001" customHeight="1">
      <c r="A49" s="18" t="s">
        <v>40</v>
      </c>
      <c r="B49" s="18" t="s">
        <v>41</v>
      </c>
      <c r="C49" s="18">
        <v>2100</v>
      </c>
      <c r="D49" s="18">
        <v>2700</v>
      </c>
      <c r="E49" s="18">
        <v>197</v>
      </c>
      <c r="F49" s="19">
        <f t="shared" si="7"/>
        <v>1116.99</v>
      </c>
      <c r="G49" s="20"/>
      <c r="H49" s="19">
        <f t="shared" si="8"/>
        <v>0</v>
      </c>
      <c r="I49" s="18" t="s">
        <v>26</v>
      </c>
    </row>
    <row r="50" spans="1:9" ht="17.100000000000001" customHeight="1">
      <c r="A50" s="18" t="s">
        <v>42</v>
      </c>
      <c r="B50" s="18" t="s">
        <v>43</v>
      </c>
      <c r="C50" s="18">
        <v>1500</v>
      </c>
      <c r="D50" s="18">
        <v>2100</v>
      </c>
      <c r="E50" s="18">
        <v>2</v>
      </c>
      <c r="F50" s="19">
        <f t="shared" si="7"/>
        <v>6.3</v>
      </c>
      <c r="G50" s="20"/>
      <c r="H50" s="19">
        <f t="shared" si="8"/>
        <v>0</v>
      </c>
      <c r="I50" s="18" t="s">
        <v>26</v>
      </c>
    </row>
    <row r="51" spans="1:9" ht="17.100000000000001" customHeight="1">
      <c r="A51" s="18" t="s">
        <v>44</v>
      </c>
      <c r="B51" s="18" t="s">
        <v>45</v>
      </c>
      <c r="C51" s="18">
        <v>1160</v>
      </c>
      <c r="D51" s="18">
        <v>2950</v>
      </c>
      <c r="E51" s="18">
        <v>15</v>
      </c>
      <c r="F51" s="19">
        <f t="shared" si="7"/>
        <v>51.33</v>
      </c>
      <c r="G51" s="20"/>
      <c r="H51" s="19">
        <f t="shared" si="8"/>
        <v>0</v>
      </c>
      <c r="I51" s="18" t="s">
        <v>46</v>
      </c>
    </row>
    <row r="52" spans="1:9" ht="17.100000000000001" customHeight="1">
      <c r="A52" s="18" t="s">
        <v>44</v>
      </c>
      <c r="B52" s="18" t="s">
        <v>47</v>
      </c>
      <c r="C52" s="18">
        <v>1160</v>
      </c>
      <c r="D52" s="18">
        <v>2450</v>
      </c>
      <c r="E52" s="18">
        <v>15</v>
      </c>
      <c r="F52" s="19">
        <f t="shared" si="7"/>
        <v>42.63</v>
      </c>
      <c r="G52" s="20"/>
      <c r="H52" s="19">
        <f t="shared" si="8"/>
        <v>0</v>
      </c>
      <c r="I52" s="18" t="s">
        <v>46</v>
      </c>
    </row>
    <row r="53" spans="1:9" ht="17.100000000000001" customHeight="1">
      <c r="A53" s="18" t="s">
        <v>44</v>
      </c>
      <c r="B53" s="18" t="s">
        <v>49</v>
      </c>
      <c r="C53" s="18">
        <v>1200</v>
      </c>
      <c r="D53" s="18">
        <v>2800</v>
      </c>
      <c r="E53" s="18">
        <v>17</v>
      </c>
      <c r="F53" s="19">
        <f t="shared" si="7"/>
        <v>57.12</v>
      </c>
      <c r="G53" s="20"/>
      <c r="H53" s="19">
        <f t="shared" si="8"/>
        <v>0</v>
      </c>
      <c r="I53" s="18" t="s">
        <v>46</v>
      </c>
    </row>
    <row r="54" spans="1:9" ht="17.100000000000001" customHeight="1">
      <c r="A54" s="18" t="s">
        <v>44</v>
      </c>
      <c r="B54" s="18" t="s">
        <v>50</v>
      </c>
      <c r="C54" s="18">
        <v>1160</v>
      </c>
      <c r="D54" s="18">
        <v>13700</v>
      </c>
      <c r="E54" s="18">
        <v>15</v>
      </c>
      <c r="F54" s="19">
        <f t="shared" si="7"/>
        <v>238.38</v>
      </c>
      <c r="G54" s="20"/>
      <c r="H54" s="19">
        <f t="shared" si="8"/>
        <v>0</v>
      </c>
      <c r="I54" s="18" t="s">
        <v>46</v>
      </c>
    </row>
    <row r="55" spans="1:9" ht="17.100000000000001" customHeight="1">
      <c r="A55" s="18" t="s">
        <v>51</v>
      </c>
      <c r="B55" s="18" t="s">
        <v>52</v>
      </c>
      <c r="C55" s="18">
        <v>3300</v>
      </c>
      <c r="D55" s="18">
        <v>3350</v>
      </c>
      <c r="E55" s="18">
        <v>197</v>
      </c>
      <c r="F55" s="19">
        <f t="shared" si="7"/>
        <v>2177.835</v>
      </c>
      <c r="G55" s="20"/>
      <c r="H55" s="19">
        <f t="shared" si="8"/>
        <v>0</v>
      </c>
      <c r="I55" s="18" t="s">
        <v>53</v>
      </c>
    </row>
    <row r="56" spans="1:9" ht="17.100000000000001" customHeight="1">
      <c r="A56" s="18" t="s">
        <v>54</v>
      </c>
      <c r="B56" s="18" t="s">
        <v>55</v>
      </c>
      <c r="C56" s="18">
        <v>2450</v>
      </c>
      <c r="D56" s="18">
        <v>3350</v>
      </c>
      <c r="E56" s="18">
        <v>197</v>
      </c>
      <c r="F56" s="19">
        <f t="shared" si="7"/>
        <v>1616.8775000000001</v>
      </c>
      <c r="G56" s="20"/>
      <c r="H56" s="19">
        <f t="shared" si="8"/>
        <v>0</v>
      </c>
      <c r="I56" s="18" t="s">
        <v>53</v>
      </c>
    </row>
    <row r="57" spans="1:9" ht="17.100000000000001" customHeight="1">
      <c r="A57" s="18" t="s">
        <v>56</v>
      </c>
      <c r="B57" s="18" t="s">
        <v>57</v>
      </c>
      <c r="C57" s="18">
        <v>1020</v>
      </c>
      <c r="D57" s="18">
        <v>2000</v>
      </c>
      <c r="E57" s="18">
        <v>197</v>
      </c>
      <c r="F57" s="19">
        <f t="shared" si="7"/>
        <v>401.88</v>
      </c>
      <c r="G57" s="20"/>
      <c r="H57" s="19">
        <f t="shared" si="8"/>
        <v>0</v>
      </c>
      <c r="I57" s="18" t="s">
        <v>53</v>
      </c>
    </row>
    <row r="58" spans="1:9" ht="21" customHeight="1">
      <c r="A58" s="14" t="s">
        <v>60</v>
      </c>
      <c r="B58" s="44" t="s">
        <v>23</v>
      </c>
      <c r="C58" s="45"/>
      <c r="D58" s="46"/>
      <c r="E58" s="15">
        <f t="shared" ref="E58:H58" si="9">SUM(E59:E76)</f>
        <v>725</v>
      </c>
      <c r="F58" s="16">
        <f t="shared" si="9"/>
        <v>4861.3744999999999</v>
      </c>
      <c r="G58" s="17">
        <f>H58/F58</f>
        <v>0</v>
      </c>
      <c r="H58" s="16">
        <f t="shared" si="9"/>
        <v>0</v>
      </c>
      <c r="I58" s="21"/>
    </row>
    <row r="59" spans="1:9" ht="17.100000000000001" customHeight="1">
      <c r="A59" s="18" t="s">
        <v>24</v>
      </c>
      <c r="B59" s="18" t="s">
        <v>25</v>
      </c>
      <c r="C59" s="18">
        <v>2400</v>
      </c>
      <c r="D59" s="18">
        <v>18750</v>
      </c>
      <c r="E59" s="18">
        <v>2</v>
      </c>
      <c r="F59" s="19">
        <f t="shared" ref="F59:F76" si="10">C59*D59*E59/1000000</f>
        <v>90</v>
      </c>
      <c r="G59" s="20"/>
      <c r="H59" s="19">
        <f t="shared" ref="H59:H76" si="11">F59*G59</f>
        <v>0</v>
      </c>
      <c r="I59" s="18" t="s">
        <v>26</v>
      </c>
    </row>
    <row r="60" spans="1:9" ht="17.100000000000001" customHeight="1">
      <c r="A60" s="18" t="s">
        <v>27</v>
      </c>
      <c r="B60" s="18" t="s">
        <v>28</v>
      </c>
      <c r="C60" s="18">
        <v>2200</v>
      </c>
      <c r="D60" s="18">
        <v>1800</v>
      </c>
      <c r="E60" s="18">
        <v>6</v>
      </c>
      <c r="F60" s="19">
        <f t="shared" si="10"/>
        <v>23.76</v>
      </c>
      <c r="G60" s="20"/>
      <c r="H60" s="19">
        <f t="shared" si="11"/>
        <v>0</v>
      </c>
      <c r="I60" s="18" t="s">
        <v>29</v>
      </c>
    </row>
    <row r="61" spans="1:9" ht="17.100000000000001" customHeight="1">
      <c r="A61" s="18" t="s">
        <v>30</v>
      </c>
      <c r="B61" s="18" t="s">
        <v>31</v>
      </c>
      <c r="C61" s="18">
        <v>2000</v>
      </c>
      <c r="D61" s="18">
        <v>2100</v>
      </c>
      <c r="E61" s="18">
        <v>12</v>
      </c>
      <c r="F61" s="19">
        <f t="shared" si="10"/>
        <v>50.4</v>
      </c>
      <c r="G61" s="20"/>
      <c r="H61" s="19">
        <f t="shared" si="11"/>
        <v>0</v>
      </c>
      <c r="I61" s="18" t="s">
        <v>32</v>
      </c>
    </row>
    <row r="62" spans="1:9" ht="17.100000000000001" customHeight="1">
      <c r="A62" s="18" t="s">
        <v>27</v>
      </c>
      <c r="B62" s="18" t="s">
        <v>33</v>
      </c>
      <c r="C62" s="18">
        <v>2200</v>
      </c>
      <c r="D62" s="18">
        <v>1450</v>
      </c>
      <c r="E62" s="18">
        <v>1</v>
      </c>
      <c r="F62" s="19">
        <f t="shared" si="10"/>
        <v>3.19</v>
      </c>
      <c r="G62" s="20"/>
      <c r="H62" s="19">
        <f t="shared" si="11"/>
        <v>0</v>
      </c>
      <c r="I62" s="18" t="s">
        <v>29</v>
      </c>
    </row>
    <row r="63" spans="1:9" ht="17.100000000000001" customHeight="1">
      <c r="A63" s="18" t="s">
        <v>27</v>
      </c>
      <c r="B63" s="18" t="s">
        <v>34</v>
      </c>
      <c r="C63" s="18">
        <v>1200</v>
      </c>
      <c r="D63" s="18">
        <v>1200</v>
      </c>
      <c r="E63" s="18">
        <v>1</v>
      </c>
      <c r="F63" s="19">
        <f t="shared" si="10"/>
        <v>1.44</v>
      </c>
      <c r="G63" s="20"/>
      <c r="H63" s="19">
        <f t="shared" si="11"/>
        <v>0</v>
      </c>
      <c r="I63" s="18" t="s">
        <v>29</v>
      </c>
    </row>
    <row r="64" spans="1:9" ht="17.100000000000001" customHeight="1">
      <c r="A64" s="18" t="s">
        <v>27</v>
      </c>
      <c r="B64" s="18" t="s">
        <v>35</v>
      </c>
      <c r="C64" s="18">
        <v>1800</v>
      </c>
      <c r="D64" s="18">
        <v>1800</v>
      </c>
      <c r="E64" s="18">
        <v>2</v>
      </c>
      <c r="F64" s="19">
        <f t="shared" si="10"/>
        <v>6.48</v>
      </c>
      <c r="G64" s="20"/>
      <c r="H64" s="19">
        <f t="shared" si="11"/>
        <v>0</v>
      </c>
      <c r="I64" s="18" t="s">
        <v>29</v>
      </c>
    </row>
    <row r="65" spans="1:9" ht="17.100000000000001" customHeight="1">
      <c r="A65" s="18" t="s">
        <v>36</v>
      </c>
      <c r="B65" s="18" t="s">
        <v>37</v>
      </c>
      <c r="C65" s="18">
        <v>3300</v>
      </c>
      <c r="D65" s="18">
        <v>3200</v>
      </c>
      <c r="E65" s="18">
        <v>1</v>
      </c>
      <c r="F65" s="19">
        <f t="shared" si="10"/>
        <v>10.56</v>
      </c>
      <c r="G65" s="20"/>
      <c r="H65" s="19">
        <f t="shared" si="11"/>
        <v>0</v>
      </c>
      <c r="I65" s="18" t="s">
        <v>38</v>
      </c>
    </row>
    <row r="66" spans="1:9" ht="17.100000000000001" customHeight="1">
      <c r="A66" s="18" t="s">
        <v>36</v>
      </c>
      <c r="B66" s="18" t="s">
        <v>39</v>
      </c>
      <c r="C66" s="18">
        <v>3000</v>
      </c>
      <c r="D66" s="18">
        <v>3200</v>
      </c>
      <c r="E66" s="18">
        <v>1</v>
      </c>
      <c r="F66" s="19">
        <f t="shared" si="10"/>
        <v>9.6</v>
      </c>
      <c r="G66" s="20"/>
      <c r="H66" s="19">
        <f t="shared" si="11"/>
        <v>0</v>
      </c>
      <c r="I66" s="18" t="s">
        <v>38</v>
      </c>
    </row>
    <row r="67" spans="1:9" ht="17.100000000000001" customHeight="1">
      <c r="A67" s="18" t="s">
        <v>40</v>
      </c>
      <c r="B67" s="18" t="s">
        <v>41</v>
      </c>
      <c r="C67" s="18">
        <v>2100</v>
      </c>
      <c r="D67" s="18">
        <v>2700</v>
      </c>
      <c r="E67" s="18">
        <v>161</v>
      </c>
      <c r="F67" s="19">
        <f t="shared" si="10"/>
        <v>912.87</v>
      </c>
      <c r="G67" s="20"/>
      <c r="H67" s="19">
        <f t="shared" si="11"/>
        <v>0</v>
      </c>
      <c r="I67" s="18" t="s">
        <v>26</v>
      </c>
    </row>
    <row r="68" spans="1:9" ht="17.100000000000001" customHeight="1">
      <c r="A68" s="18" t="s">
        <v>42</v>
      </c>
      <c r="B68" s="18" t="s">
        <v>43</v>
      </c>
      <c r="C68" s="18">
        <v>1500</v>
      </c>
      <c r="D68" s="18">
        <v>2100</v>
      </c>
      <c r="E68" s="18">
        <v>2</v>
      </c>
      <c r="F68" s="19">
        <f t="shared" si="10"/>
        <v>6.3</v>
      </c>
      <c r="G68" s="20"/>
      <c r="H68" s="19">
        <f t="shared" si="11"/>
        <v>0</v>
      </c>
      <c r="I68" s="18" t="s">
        <v>26</v>
      </c>
    </row>
    <row r="69" spans="1:9" ht="17.100000000000001" customHeight="1">
      <c r="A69" s="18" t="s">
        <v>44</v>
      </c>
      <c r="B69" s="18" t="s">
        <v>45</v>
      </c>
      <c r="C69" s="18">
        <v>1160</v>
      </c>
      <c r="D69" s="18">
        <v>2850</v>
      </c>
      <c r="E69" s="18">
        <v>11</v>
      </c>
      <c r="F69" s="19">
        <f t="shared" si="10"/>
        <v>36.366</v>
      </c>
      <c r="G69" s="20"/>
      <c r="H69" s="19">
        <f t="shared" si="11"/>
        <v>0</v>
      </c>
      <c r="I69" s="18" t="s">
        <v>46</v>
      </c>
    </row>
    <row r="70" spans="1:9" ht="17.100000000000001" customHeight="1">
      <c r="A70" s="18" t="s">
        <v>44</v>
      </c>
      <c r="B70" s="18" t="s">
        <v>47</v>
      </c>
      <c r="C70" s="18">
        <v>1160</v>
      </c>
      <c r="D70" s="18">
        <v>2400</v>
      </c>
      <c r="E70" s="18">
        <v>5</v>
      </c>
      <c r="F70" s="19">
        <f t="shared" si="10"/>
        <v>13.92</v>
      </c>
      <c r="G70" s="20"/>
      <c r="H70" s="19">
        <f t="shared" si="11"/>
        <v>0</v>
      </c>
      <c r="I70" s="18" t="s">
        <v>46</v>
      </c>
    </row>
    <row r="71" spans="1:9" ht="17.100000000000001" customHeight="1">
      <c r="A71" s="18" t="s">
        <v>44</v>
      </c>
      <c r="B71" s="18" t="s">
        <v>48</v>
      </c>
      <c r="C71" s="18">
        <v>1160</v>
      </c>
      <c r="D71" s="18">
        <v>2350</v>
      </c>
      <c r="E71" s="18">
        <v>7</v>
      </c>
      <c r="F71" s="19">
        <f t="shared" si="10"/>
        <v>19.082000000000001</v>
      </c>
      <c r="G71" s="20"/>
      <c r="H71" s="19">
        <f t="shared" si="11"/>
        <v>0</v>
      </c>
      <c r="I71" s="18" t="s">
        <v>46</v>
      </c>
    </row>
    <row r="72" spans="1:9" ht="17.100000000000001" customHeight="1">
      <c r="A72" s="18" t="s">
        <v>44</v>
      </c>
      <c r="B72" s="18" t="s">
        <v>49</v>
      </c>
      <c r="C72" s="18">
        <v>1200</v>
      </c>
      <c r="D72" s="18">
        <v>2800</v>
      </c>
      <c r="E72" s="18">
        <v>18</v>
      </c>
      <c r="F72" s="19">
        <f t="shared" si="10"/>
        <v>60.48</v>
      </c>
      <c r="G72" s="20"/>
      <c r="H72" s="19">
        <f t="shared" si="11"/>
        <v>0</v>
      </c>
      <c r="I72" s="18" t="s">
        <v>46</v>
      </c>
    </row>
    <row r="73" spans="1:9" ht="17.100000000000001" customHeight="1">
      <c r="A73" s="18" t="s">
        <v>44</v>
      </c>
      <c r="B73" s="18" t="s">
        <v>50</v>
      </c>
      <c r="C73" s="18">
        <v>1160</v>
      </c>
      <c r="D73" s="18">
        <v>13450</v>
      </c>
      <c r="E73" s="18">
        <v>12</v>
      </c>
      <c r="F73" s="19">
        <f t="shared" si="10"/>
        <v>187.22399999999999</v>
      </c>
      <c r="G73" s="20"/>
      <c r="H73" s="19">
        <f t="shared" si="11"/>
        <v>0</v>
      </c>
      <c r="I73" s="18" t="s">
        <v>46</v>
      </c>
    </row>
    <row r="74" spans="1:9" ht="17.100000000000001" customHeight="1">
      <c r="A74" s="18" t="s">
        <v>51</v>
      </c>
      <c r="B74" s="18" t="s">
        <v>52</v>
      </c>
      <c r="C74" s="18">
        <v>3300</v>
      </c>
      <c r="D74" s="18">
        <v>3350</v>
      </c>
      <c r="E74" s="18">
        <v>161</v>
      </c>
      <c r="F74" s="19">
        <f t="shared" si="10"/>
        <v>1779.855</v>
      </c>
      <c r="G74" s="20"/>
      <c r="H74" s="19">
        <f t="shared" si="11"/>
        <v>0</v>
      </c>
      <c r="I74" s="18" t="s">
        <v>53</v>
      </c>
    </row>
    <row r="75" spans="1:9" ht="17.100000000000001" customHeight="1">
      <c r="A75" s="18" t="s">
        <v>54</v>
      </c>
      <c r="B75" s="18" t="s">
        <v>55</v>
      </c>
      <c r="C75" s="18">
        <v>2450</v>
      </c>
      <c r="D75" s="18">
        <v>3350</v>
      </c>
      <c r="E75" s="18">
        <v>161</v>
      </c>
      <c r="F75" s="19">
        <f t="shared" si="10"/>
        <v>1321.4075</v>
      </c>
      <c r="G75" s="20"/>
      <c r="H75" s="19">
        <f t="shared" si="11"/>
        <v>0</v>
      </c>
      <c r="I75" s="18" t="s">
        <v>53</v>
      </c>
    </row>
    <row r="76" spans="1:9" ht="17.100000000000001" customHeight="1">
      <c r="A76" s="18" t="s">
        <v>56</v>
      </c>
      <c r="B76" s="18" t="s">
        <v>57</v>
      </c>
      <c r="C76" s="18">
        <v>1020</v>
      </c>
      <c r="D76" s="18">
        <v>2000</v>
      </c>
      <c r="E76" s="18">
        <v>161</v>
      </c>
      <c r="F76" s="19">
        <f t="shared" si="10"/>
        <v>328.44</v>
      </c>
      <c r="G76" s="20"/>
      <c r="H76" s="19">
        <f t="shared" si="11"/>
        <v>0</v>
      </c>
      <c r="I76" s="18" t="s">
        <v>53</v>
      </c>
    </row>
    <row r="77" spans="1:9" ht="17.100000000000001" customHeight="1">
      <c r="A77" s="22"/>
      <c r="B77" s="23" t="s">
        <v>23</v>
      </c>
      <c r="C77" s="23"/>
      <c r="D77" s="23"/>
      <c r="E77" s="24">
        <f t="shared" ref="E77:H77" si="12">E58+E40+E22+E3</f>
        <v>3206</v>
      </c>
      <c r="F77" s="25">
        <f t="shared" si="12"/>
        <v>21532.294000000002</v>
      </c>
      <c r="G77" s="26">
        <f>H77/F77</f>
        <v>0</v>
      </c>
      <c r="H77" s="25">
        <f t="shared" si="12"/>
        <v>0</v>
      </c>
      <c r="I77" s="29"/>
    </row>
    <row r="78" spans="1:9" ht="15" customHeight="1"/>
    <row r="80" spans="1:9">
      <c r="F80" s="27"/>
    </row>
    <row r="82" spans="8:8">
      <c r="H82" s="28"/>
    </row>
  </sheetData>
  <mergeCells count="5">
    <mergeCell ref="A1:I1"/>
    <mergeCell ref="B3:D3"/>
    <mergeCell ref="B22:D22"/>
    <mergeCell ref="B40:D40"/>
    <mergeCell ref="B58:D58"/>
  </mergeCells>
  <phoneticPr fontId="15" type="noConversion"/>
  <pageMargins left="0.75" right="0.59" top="0.79000000000000015" bottom="0.79000000000000015" header="0.51" footer="0.51"/>
  <pageSetup paperSize="9" scale="81" orientation="portrait" horizontalDpi="4294967293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E7" sqref="E7"/>
    </sheetView>
  </sheetViews>
  <sheetFormatPr defaultColWidth="9" defaultRowHeight="14.25"/>
  <cols>
    <col min="1" max="1" width="7.875" customWidth="1"/>
    <col min="2" max="2" width="20.25" customWidth="1"/>
    <col min="6" max="6" width="11.375" customWidth="1"/>
    <col min="7" max="7" width="14" customWidth="1"/>
  </cols>
  <sheetData>
    <row r="1" spans="1:13" ht="28.5" customHeight="1">
      <c r="A1" s="47" t="s">
        <v>61</v>
      </c>
      <c r="B1" s="47"/>
      <c r="C1" s="47"/>
      <c r="D1" s="47"/>
      <c r="E1" s="47"/>
      <c r="F1" s="47"/>
      <c r="G1" s="47"/>
    </row>
    <row r="2" spans="1:13" ht="19.5" customHeight="1">
      <c r="A2" s="48" t="s">
        <v>62</v>
      </c>
      <c r="B2" s="48"/>
      <c r="C2" s="48"/>
      <c r="D2" s="2" t="s">
        <v>63</v>
      </c>
      <c r="E2" s="3" t="s">
        <v>64</v>
      </c>
      <c r="F2" s="3" t="s">
        <v>65</v>
      </c>
      <c r="G2" s="2" t="s">
        <v>66</v>
      </c>
      <c r="I2" s="4" t="s">
        <v>67</v>
      </c>
      <c r="J2" s="4" t="s">
        <v>68</v>
      </c>
      <c r="K2" s="4" t="s">
        <v>69</v>
      </c>
      <c r="L2" s="4" t="s">
        <v>70</v>
      </c>
      <c r="M2" s="4" t="s">
        <v>71</v>
      </c>
    </row>
    <row r="3" spans="1:13" ht="19.5" customHeight="1">
      <c r="A3" s="49" t="s">
        <v>72</v>
      </c>
      <c r="B3" s="49"/>
      <c r="C3" s="2" t="s">
        <v>73</v>
      </c>
      <c r="D3" s="2">
        <v>0</v>
      </c>
      <c r="E3" s="5">
        <v>0</v>
      </c>
      <c r="F3" s="6">
        <f>D3*E3/1000000</f>
        <v>0</v>
      </c>
      <c r="G3" s="2" t="s">
        <v>74</v>
      </c>
      <c r="I3" s="4"/>
      <c r="J3" s="4"/>
      <c r="K3" s="4"/>
      <c r="L3" s="4"/>
      <c r="M3" s="11">
        <f>J3*K3*L3/1000</f>
        <v>0</v>
      </c>
    </row>
    <row r="4" spans="1:13" ht="19.5" customHeight="1">
      <c r="A4" s="2" t="s">
        <v>75</v>
      </c>
      <c r="B4" s="2" t="s">
        <v>76</v>
      </c>
      <c r="C4" s="2" t="s">
        <v>77</v>
      </c>
      <c r="D4" s="2" t="s">
        <v>78</v>
      </c>
      <c r="E4" s="3" t="s">
        <v>79</v>
      </c>
      <c r="F4" s="3" t="s">
        <v>80</v>
      </c>
      <c r="G4" s="2" t="s">
        <v>21</v>
      </c>
      <c r="I4" s="4"/>
      <c r="J4" s="4"/>
      <c r="K4" s="4"/>
      <c r="L4" s="4"/>
      <c r="M4" s="11">
        <f t="shared" ref="M4:M10" si="0">J4*K4*L4/1000</f>
        <v>0</v>
      </c>
    </row>
    <row r="5" spans="1:13" ht="19.5" customHeight="1">
      <c r="A5" s="2">
        <v>1</v>
      </c>
      <c r="B5" s="1" t="s">
        <v>81</v>
      </c>
      <c r="C5" s="7" t="e">
        <f>0*#REF!</f>
        <v>#REF!</v>
      </c>
      <c r="D5" s="2" t="s">
        <v>82</v>
      </c>
      <c r="E5" s="8" t="e">
        <f>#REF!</f>
        <v>#REF!</v>
      </c>
      <c r="F5" s="3" t="e">
        <f>C5*E5</f>
        <v>#REF!</v>
      </c>
      <c r="G5" s="2"/>
      <c r="I5" s="4"/>
      <c r="J5" s="4"/>
      <c r="K5" s="4"/>
      <c r="L5" s="4"/>
      <c r="M5" s="11">
        <f t="shared" si="0"/>
        <v>0</v>
      </c>
    </row>
    <row r="6" spans="1:13" ht="19.5" customHeight="1">
      <c r="A6" s="2">
        <v>2</v>
      </c>
      <c r="B6" s="1" t="s">
        <v>83</v>
      </c>
      <c r="C6" s="7" t="e">
        <f>0*#REF!</f>
        <v>#REF!</v>
      </c>
      <c r="D6" s="2" t="s">
        <v>82</v>
      </c>
      <c r="E6" s="8" t="e">
        <f>#REF!</f>
        <v>#REF!</v>
      </c>
      <c r="F6" s="3" t="e">
        <f>C6*E6</f>
        <v>#REF!</v>
      </c>
      <c r="G6" s="2" t="s">
        <v>84</v>
      </c>
      <c r="I6" s="4"/>
      <c r="J6" s="4"/>
      <c r="K6" s="4"/>
      <c r="L6" s="4"/>
      <c r="M6" s="11">
        <f t="shared" si="0"/>
        <v>0</v>
      </c>
    </row>
    <row r="7" spans="1:13" ht="19.5" customHeight="1">
      <c r="A7" s="2">
        <v>3</v>
      </c>
      <c r="B7" s="1" t="s">
        <v>85</v>
      </c>
      <c r="C7" s="7">
        <v>0</v>
      </c>
      <c r="D7" s="2" t="s">
        <v>86</v>
      </c>
      <c r="E7" s="8" t="e">
        <f>#REF!</f>
        <v>#REF!</v>
      </c>
      <c r="F7" s="3" t="e">
        <f>C7*E7</f>
        <v>#REF!</v>
      </c>
      <c r="G7" s="2"/>
      <c r="I7" s="4"/>
      <c r="J7" s="4"/>
      <c r="K7" s="4"/>
      <c r="L7" s="4"/>
      <c r="M7" s="11">
        <f t="shared" si="0"/>
        <v>0</v>
      </c>
    </row>
    <row r="8" spans="1:13" ht="19.5" customHeight="1">
      <c r="A8" s="2">
        <v>4</v>
      </c>
      <c r="B8" s="1" t="s">
        <v>87</v>
      </c>
      <c r="C8" s="7" t="e">
        <f>0*#REF!</f>
        <v>#REF!</v>
      </c>
      <c r="D8" s="2" t="s">
        <v>86</v>
      </c>
      <c r="E8" s="8" t="e">
        <f>#REF!</f>
        <v>#REF!</v>
      </c>
      <c r="F8" s="3" t="e">
        <f>C8*E8</f>
        <v>#REF!</v>
      </c>
      <c r="G8" s="2"/>
      <c r="I8" s="4"/>
      <c r="J8" s="4"/>
      <c r="K8" s="4"/>
      <c r="L8" s="4"/>
      <c r="M8" s="11">
        <f t="shared" si="0"/>
        <v>0</v>
      </c>
    </row>
    <row r="9" spans="1:13" ht="19.5" customHeight="1">
      <c r="A9" s="2">
        <v>5</v>
      </c>
      <c r="B9" s="1" t="s">
        <v>88</v>
      </c>
      <c r="C9" s="7">
        <v>0</v>
      </c>
      <c r="D9" s="2" t="s">
        <v>89</v>
      </c>
      <c r="E9" s="3" t="e">
        <f>#REF!</f>
        <v>#REF!</v>
      </c>
      <c r="F9" s="3" t="e">
        <f t="shared" ref="F9:F16" si="1">C9*E9</f>
        <v>#REF!</v>
      </c>
      <c r="G9" s="2"/>
      <c r="I9" s="4"/>
      <c r="J9" s="4"/>
      <c r="K9" s="4"/>
      <c r="L9" s="4"/>
      <c r="M9" s="11">
        <f t="shared" si="0"/>
        <v>0</v>
      </c>
    </row>
    <row r="10" spans="1:13" ht="19.5" customHeight="1">
      <c r="A10" s="2">
        <v>6</v>
      </c>
      <c r="B10" s="1" t="s">
        <v>90</v>
      </c>
      <c r="C10" s="7">
        <v>0</v>
      </c>
      <c r="D10" s="2" t="s">
        <v>91</v>
      </c>
      <c r="E10" s="3" t="e">
        <f>#REF!</f>
        <v>#REF!</v>
      </c>
      <c r="F10" s="3" t="e">
        <f t="shared" si="1"/>
        <v>#REF!</v>
      </c>
      <c r="G10" s="2"/>
      <c r="I10" s="4"/>
      <c r="J10" s="4"/>
      <c r="K10" s="4"/>
      <c r="L10" s="4"/>
      <c r="M10" s="11">
        <f t="shared" si="0"/>
        <v>0</v>
      </c>
    </row>
    <row r="11" spans="1:13" ht="19.5" customHeight="1">
      <c r="A11" s="2">
        <v>7</v>
      </c>
      <c r="B11" s="1" t="s">
        <v>92</v>
      </c>
      <c r="C11" s="3">
        <f>F3</f>
        <v>0</v>
      </c>
      <c r="D11" s="2" t="s">
        <v>86</v>
      </c>
      <c r="E11" s="3" t="e">
        <f>#REF!</f>
        <v>#REF!</v>
      </c>
      <c r="F11" s="3" t="e">
        <f t="shared" si="1"/>
        <v>#REF!</v>
      </c>
      <c r="G11" s="2"/>
      <c r="I11" s="4"/>
      <c r="J11" s="4"/>
      <c r="K11" s="4"/>
      <c r="L11" s="4"/>
      <c r="M11" s="4"/>
    </row>
    <row r="12" spans="1:13" ht="19.5" customHeight="1">
      <c r="A12" s="2">
        <v>8</v>
      </c>
      <c r="B12" s="1" t="s">
        <v>93</v>
      </c>
      <c r="C12" s="3">
        <f>C11</f>
        <v>0</v>
      </c>
      <c r="D12" s="2" t="s">
        <v>86</v>
      </c>
      <c r="E12" s="3" t="e">
        <f>#REF!</f>
        <v>#REF!</v>
      </c>
      <c r="F12" s="3" t="e">
        <f t="shared" si="1"/>
        <v>#REF!</v>
      </c>
      <c r="G12" s="2"/>
      <c r="I12" s="4"/>
      <c r="J12" s="4"/>
      <c r="K12" s="4"/>
      <c r="L12" s="4"/>
      <c r="M12" s="4"/>
    </row>
    <row r="13" spans="1:13" ht="19.5" customHeight="1">
      <c r="A13" s="2">
        <v>9</v>
      </c>
      <c r="B13" s="1" t="s">
        <v>94</v>
      </c>
      <c r="C13" s="3">
        <f>C11</f>
        <v>0</v>
      </c>
      <c r="D13" s="2" t="s">
        <v>86</v>
      </c>
      <c r="E13" s="3" t="e">
        <f>#REF!</f>
        <v>#REF!</v>
      </c>
      <c r="F13" s="3" t="e">
        <f t="shared" si="1"/>
        <v>#REF!</v>
      </c>
      <c r="G13" s="2"/>
      <c r="I13" s="4"/>
      <c r="J13" s="4"/>
      <c r="K13" s="4"/>
      <c r="L13" s="4"/>
      <c r="M13" s="4"/>
    </row>
    <row r="14" spans="1:13" ht="19.5" customHeight="1">
      <c r="A14" s="2">
        <v>10</v>
      </c>
      <c r="B14" s="1" t="s">
        <v>95</v>
      </c>
      <c r="C14" s="3">
        <f>C11</f>
        <v>0</v>
      </c>
      <c r="D14" s="2" t="s">
        <v>86</v>
      </c>
      <c r="E14" s="3" t="e">
        <f>#REF!</f>
        <v>#REF!</v>
      </c>
      <c r="F14" s="3" t="e">
        <f t="shared" si="1"/>
        <v>#REF!</v>
      </c>
      <c r="G14" s="2"/>
      <c r="I14" s="4"/>
      <c r="J14" s="4"/>
      <c r="K14" s="4"/>
      <c r="L14" s="4"/>
      <c r="M14" s="4"/>
    </row>
    <row r="15" spans="1:13" ht="19.5" customHeight="1">
      <c r="A15" s="2">
        <v>11</v>
      </c>
      <c r="B15" s="1" t="s">
        <v>96</v>
      </c>
      <c r="C15" s="3">
        <f>C11</f>
        <v>0</v>
      </c>
      <c r="D15" s="2" t="s">
        <v>86</v>
      </c>
      <c r="E15" s="3" t="e">
        <f>#REF!</f>
        <v>#REF!</v>
      </c>
      <c r="F15" s="3" t="e">
        <f t="shared" si="1"/>
        <v>#REF!</v>
      </c>
      <c r="G15" s="2"/>
      <c r="I15" s="4" t="s">
        <v>97</v>
      </c>
      <c r="J15" s="4"/>
      <c r="K15" s="4"/>
      <c r="L15" s="4"/>
      <c r="M15" s="4"/>
    </row>
    <row r="16" spans="1:13" ht="19.5" customHeight="1">
      <c r="A16" s="2">
        <v>12</v>
      </c>
      <c r="B16" s="1" t="s">
        <v>98</v>
      </c>
      <c r="C16" s="3">
        <f>C11</f>
        <v>0</v>
      </c>
      <c r="D16" s="2" t="s">
        <v>86</v>
      </c>
      <c r="E16" s="3" t="e">
        <f>#REF!</f>
        <v>#REF!</v>
      </c>
      <c r="F16" s="3" t="e">
        <f t="shared" si="1"/>
        <v>#REF!</v>
      </c>
      <c r="G16" s="2"/>
      <c r="I16" s="4"/>
      <c r="J16" s="4"/>
      <c r="K16" s="4"/>
      <c r="L16" s="4"/>
      <c r="M16" s="4"/>
    </row>
    <row r="17" spans="1:13" ht="19.5" customHeight="1">
      <c r="A17" s="2">
        <v>13</v>
      </c>
      <c r="B17" s="9" t="s">
        <v>99</v>
      </c>
      <c r="C17" s="2"/>
      <c r="D17" s="2"/>
      <c r="E17" s="3"/>
      <c r="F17" s="6" t="e">
        <f>SUM(F5:F16)</f>
        <v>#REF!</v>
      </c>
      <c r="G17" s="2"/>
      <c r="I17" s="4"/>
      <c r="J17" s="4"/>
      <c r="K17" s="4"/>
      <c r="L17" s="4"/>
      <c r="M17" s="4"/>
    </row>
    <row r="18" spans="1:13" ht="19.5" customHeight="1">
      <c r="A18" s="2">
        <v>14</v>
      </c>
      <c r="B18" s="1" t="s">
        <v>100</v>
      </c>
      <c r="C18" s="2"/>
      <c r="D18" s="2"/>
      <c r="E18" s="3"/>
      <c r="F18" s="3" t="e">
        <f>F17*#REF!</f>
        <v>#REF!</v>
      </c>
      <c r="G18" s="2"/>
      <c r="I18" s="4"/>
      <c r="J18" s="4"/>
      <c r="K18" s="4"/>
      <c r="L18" s="4"/>
      <c r="M18" s="4"/>
    </row>
    <row r="19" spans="1:13" ht="19.5" customHeight="1">
      <c r="A19" s="2">
        <v>15</v>
      </c>
      <c r="B19" s="1" t="s">
        <v>101</v>
      </c>
      <c r="C19" s="2"/>
      <c r="D19" s="2"/>
      <c r="E19" s="3"/>
      <c r="F19" s="3" t="e">
        <f>(F18+F17)*#REF!</f>
        <v>#REF!</v>
      </c>
      <c r="G19" s="2"/>
      <c r="I19" s="4"/>
      <c r="J19" s="4"/>
      <c r="K19" s="4"/>
      <c r="L19" s="4"/>
      <c r="M19" s="4"/>
    </row>
    <row r="20" spans="1:13" ht="19.5" customHeight="1">
      <c r="A20" s="2">
        <v>16</v>
      </c>
      <c r="B20" s="1" t="s">
        <v>102</v>
      </c>
      <c r="C20" s="2"/>
      <c r="D20" s="10"/>
      <c r="E20" s="3"/>
      <c r="F20" s="3" t="e">
        <f>(F19+F18+F17)*#REF!</f>
        <v>#REF!</v>
      </c>
      <c r="G20" s="2"/>
      <c r="I20" s="4"/>
      <c r="J20" s="4"/>
      <c r="K20" s="4"/>
      <c r="L20" s="4"/>
      <c r="M20" s="4"/>
    </row>
    <row r="21" spans="1:13" ht="19.5" customHeight="1">
      <c r="A21" s="2">
        <v>17</v>
      </c>
      <c r="B21" s="9" t="s">
        <v>103</v>
      </c>
      <c r="C21" s="2"/>
      <c r="D21" s="2" t="s">
        <v>104</v>
      </c>
      <c r="E21" s="3"/>
      <c r="F21" s="6" t="e">
        <f>F17+F18+F19+F20</f>
        <v>#REF!</v>
      </c>
      <c r="G21" s="2"/>
      <c r="I21" s="4"/>
      <c r="J21" s="4"/>
      <c r="K21" s="4"/>
      <c r="L21" s="4"/>
      <c r="M21" s="4"/>
    </row>
    <row r="22" spans="1:13" ht="19.5" customHeight="1">
      <c r="A22" s="2">
        <v>18</v>
      </c>
      <c r="B22" s="9" t="s">
        <v>105</v>
      </c>
      <c r="C22" s="2"/>
      <c r="D22" s="2" t="s">
        <v>104</v>
      </c>
      <c r="E22" s="3"/>
      <c r="F22" s="6" t="e">
        <f>F21/F3</f>
        <v>#REF!</v>
      </c>
      <c r="G22" s="2"/>
      <c r="I22" s="4"/>
      <c r="J22" s="4"/>
      <c r="K22" s="4"/>
      <c r="L22" s="4"/>
      <c r="M22" s="4"/>
    </row>
    <row r="23" spans="1:13">
      <c r="I23" s="4"/>
      <c r="J23" s="4"/>
      <c r="K23" s="4"/>
      <c r="L23" s="4"/>
      <c r="M23" s="4"/>
    </row>
  </sheetData>
  <mergeCells count="3">
    <mergeCell ref="A1:G1"/>
    <mergeCell ref="A2:C2"/>
    <mergeCell ref="A3:B3"/>
  </mergeCells>
  <phoneticPr fontId="15" type="noConversion"/>
  <pageMargins left="0.75" right="0.75" top="1" bottom="1" header="0.5" footer="0.5"/>
  <pageSetup paperSize="9" orientation="portrait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3"/>
  <sheetViews>
    <sheetView workbookViewId="0">
      <selection activeCell="E19" sqref="E19"/>
    </sheetView>
  </sheetViews>
  <sheetFormatPr defaultColWidth="9" defaultRowHeight="14.25"/>
  <cols>
    <col min="1" max="1" width="6.625" customWidth="1"/>
    <col min="2" max="2" width="21.5" customWidth="1"/>
    <col min="6" max="6" width="11.375" customWidth="1"/>
    <col min="7" max="7" width="14" customWidth="1"/>
  </cols>
  <sheetData>
    <row r="1" spans="1:15" ht="30" customHeight="1">
      <c r="A1" s="47" t="s">
        <v>106</v>
      </c>
      <c r="B1" s="47"/>
      <c r="C1" s="47"/>
      <c r="D1" s="47"/>
      <c r="E1" s="47"/>
      <c r="F1" s="47"/>
      <c r="G1" s="47"/>
    </row>
    <row r="2" spans="1:15" ht="19.5" customHeight="1">
      <c r="A2" s="48" t="s">
        <v>62</v>
      </c>
      <c r="B2" s="48"/>
      <c r="C2" s="48"/>
      <c r="D2" s="2" t="s">
        <v>63</v>
      </c>
      <c r="E2" s="3" t="s">
        <v>64</v>
      </c>
      <c r="F2" s="3" t="s">
        <v>65</v>
      </c>
      <c r="G2" s="2" t="s">
        <v>66</v>
      </c>
      <c r="H2" s="4"/>
      <c r="I2" s="4" t="s">
        <v>67</v>
      </c>
      <c r="J2" s="4" t="s">
        <v>68</v>
      </c>
      <c r="K2" s="4" t="s">
        <v>69</v>
      </c>
      <c r="L2" s="4" t="s">
        <v>70</v>
      </c>
      <c r="M2" s="4" t="s">
        <v>71</v>
      </c>
      <c r="N2" s="4"/>
      <c r="O2" s="4"/>
    </row>
    <row r="3" spans="1:15" ht="19.5" customHeight="1">
      <c r="A3" s="49" t="s">
        <v>72</v>
      </c>
      <c r="B3" s="49"/>
      <c r="C3" s="2" t="s">
        <v>73</v>
      </c>
      <c r="D3" s="2">
        <v>0</v>
      </c>
      <c r="E3" s="5">
        <v>0</v>
      </c>
      <c r="F3" s="6">
        <f>D3*E3/1000000</f>
        <v>0</v>
      </c>
      <c r="G3" s="2" t="s">
        <v>107</v>
      </c>
      <c r="H3" s="4"/>
      <c r="I3" s="4"/>
      <c r="J3" s="4"/>
      <c r="K3" s="4"/>
      <c r="L3" s="4"/>
      <c r="M3" s="11">
        <f>J3*K3*L3/1000</f>
        <v>0</v>
      </c>
      <c r="N3" s="4"/>
      <c r="O3" s="4"/>
    </row>
    <row r="4" spans="1:15" ht="19.5" customHeight="1">
      <c r="A4" s="2" t="s">
        <v>75</v>
      </c>
      <c r="B4" s="2" t="s">
        <v>76</v>
      </c>
      <c r="C4" s="2" t="s">
        <v>77</v>
      </c>
      <c r="D4" s="2" t="s">
        <v>78</v>
      </c>
      <c r="E4" s="3" t="s">
        <v>79</v>
      </c>
      <c r="F4" s="3" t="s">
        <v>80</v>
      </c>
      <c r="G4" s="2" t="s">
        <v>21</v>
      </c>
      <c r="H4" s="4"/>
      <c r="I4" s="4"/>
      <c r="J4" s="4"/>
      <c r="K4" s="4"/>
      <c r="L4" s="4"/>
      <c r="M4" s="11">
        <f t="shared" ref="M4:M10" si="0">J4*K4*L4/1000</f>
        <v>0</v>
      </c>
      <c r="N4" s="4"/>
      <c r="O4" s="4"/>
    </row>
    <row r="5" spans="1:15" ht="19.5" customHeight="1">
      <c r="A5" s="2">
        <v>1</v>
      </c>
      <c r="B5" s="1" t="s">
        <v>81</v>
      </c>
      <c r="C5" s="7" t="e">
        <f>0*#REF!</f>
        <v>#REF!</v>
      </c>
      <c r="D5" s="2" t="s">
        <v>82</v>
      </c>
      <c r="E5" s="8" t="e">
        <f>#REF!</f>
        <v>#REF!</v>
      </c>
      <c r="F5" s="3" t="e">
        <f>C5*E5</f>
        <v>#REF!</v>
      </c>
      <c r="G5" s="2"/>
      <c r="H5" s="4"/>
      <c r="I5" s="4"/>
      <c r="J5" s="4"/>
      <c r="K5" s="4"/>
      <c r="L5" s="4"/>
      <c r="M5" s="11">
        <f t="shared" si="0"/>
        <v>0</v>
      </c>
      <c r="N5" s="4"/>
      <c r="O5" s="4"/>
    </row>
    <row r="6" spans="1:15" ht="19.5" customHeight="1">
      <c r="A6" s="2">
        <v>2</v>
      </c>
      <c r="B6" s="1" t="s">
        <v>83</v>
      </c>
      <c r="C6" s="7" t="e">
        <f>0*#REF!</f>
        <v>#REF!</v>
      </c>
      <c r="D6" s="2" t="s">
        <v>82</v>
      </c>
      <c r="E6" s="8" t="e">
        <f>#REF!</f>
        <v>#REF!</v>
      </c>
      <c r="F6" s="3" t="e">
        <f>C6*E6</f>
        <v>#REF!</v>
      </c>
      <c r="G6" s="2" t="s">
        <v>108</v>
      </c>
      <c r="H6" s="4"/>
      <c r="I6" s="4"/>
      <c r="J6" s="4"/>
      <c r="K6" s="4"/>
      <c r="L6" s="4"/>
      <c r="M6" s="11">
        <f t="shared" si="0"/>
        <v>0</v>
      </c>
      <c r="N6" s="4"/>
      <c r="O6" s="4"/>
    </row>
    <row r="7" spans="1:15" ht="19.5" customHeight="1">
      <c r="A7" s="2">
        <v>3</v>
      </c>
      <c r="B7" s="1" t="s">
        <v>109</v>
      </c>
      <c r="C7" s="7" t="e">
        <f>0*#REF!</f>
        <v>#REF!</v>
      </c>
      <c r="D7" s="2" t="s">
        <v>86</v>
      </c>
      <c r="E7" s="8" t="e">
        <f>#REF!</f>
        <v>#REF!</v>
      </c>
      <c r="F7" s="3" t="e">
        <f>C7*E7</f>
        <v>#REF!</v>
      </c>
      <c r="G7" s="2"/>
      <c r="H7" s="4"/>
      <c r="I7" s="4"/>
      <c r="J7" s="4"/>
      <c r="K7" s="4"/>
      <c r="L7" s="4"/>
      <c r="M7" s="11">
        <f t="shared" si="0"/>
        <v>0</v>
      </c>
      <c r="N7" s="4"/>
      <c r="O7" s="4"/>
    </row>
    <row r="8" spans="1:15" ht="19.5" customHeight="1">
      <c r="A8" s="2">
        <v>4</v>
      </c>
      <c r="B8" s="1" t="s">
        <v>110</v>
      </c>
      <c r="C8" s="7" t="e">
        <f>0*#REF!</f>
        <v>#REF!</v>
      </c>
      <c r="D8" s="2" t="s">
        <v>86</v>
      </c>
      <c r="E8" s="8" t="e">
        <f>#REF!</f>
        <v>#REF!</v>
      </c>
      <c r="F8" s="3" t="e">
        <f>C8*E8</f>
        <v>#REF!</v>
      </c>
      <c r="G8" s="2"/>
      <c r="H8" s="4"/>
      <c r="I8" s="4"/>
      <c r="J8" s="4"/>
      <c r="K8" s="4"/>
      <c r="L8" s="4"/>
      <c r="M8" s="11">
        <f t="shared" si="0"/>
        <v>0</v>
      </c>
      <c r="N8" s="4"/>
      <c r="O8" s="4"/>
    </row>
    <row r="9" spans="1:15" ht="19.5" customHeight="1">
      <c r="A9" s="2">
        <v>5</v>
      </c>
      <c r="B9" s="1" t="s">
        <v>90</v>
      </c>
      <c r="C9" s="7">
        <v>0</v>
      </c>
      <c r="D9" s="2" t="s">
        <v>91</v>
      </c>
      <c r="E9" s="8" t="e">
        <f>#REF!</f>
        <v>#REF!</v>
      </c>
      <c r="F9" s="3" t="e">
        <f>C9*E9</f>
        <v>#REF!</v>
      </c>
      <c r="G9" s="2"/>
      <c r="H9" s="4"/>
      <c r="I9" s="4"/>
      <c r="J9" s="4"/>
      <c r="K9" s="4"/>
      <c r="L9" s="4"/>
      <c r="M9" s="11">
        <f t="shared" si="0"/>
        <v>0</v>
      </c>
      <c r="N9" s="4"/>
      <c r="O9" s="4"/>
    </row>
    <row r="10" spans="1:15" ht="19.5" customHeight="1">
      <c r="A10" s="2">
        <v>6</v>
      </c>
      <c r="B10" s="1" t="s">
        <v>111</v>
      </c>
      <c r="C10" s="7">
        <v>0</v>
      </c>
      <c r="D10" s="2" t="s">
        <v>89</v>
      </c>
      <c r="E10" s="3" t="e">
        <f>#REF!</f>
        <v>#REF!</v>
      </c>
      <c r="F10" s="3" t="e">
        <f t="shared" ref="F10:F17" si="1">C10*E10</f>
        <v>#REF!</v>
      </c>
      <c r="G10" s="2"/>
      <c r="H10" s="4"/>
      <c r="I10" s="4"/>
      <c r="J10" s="4"/>
      <c r="K10" s="4"/>
      <c r="L10" s="4"/>
      <c r="M10" s="11">
        <f t="shared" si="0"/>
        <v>0</v>
      </c>
      <c r="N10" s="4"/>
      <c r="O10" s="4"/>
    </row>
    <row r="11" spans="1:15" ht="19.5" customHeight="1">
      <c r="A11" s="2">
        <v>7</v>
      </c>
      <c r="B11" s="1" t="s">
        <v>88</v>
      </c>
      <c r="C11" s="7">
        <v>0</v>
      </c>
      <c r="D11" s="2" t="s">
        <v>89</v>
      </c>
      <c r="E11" s="3" t="e">
        <f>#REF!</f>
        <v>#REF!</v>
      </c>
      <c r="F11" s="3" t="e">
        <f t="shared" si="1"/>
        <v>#REF!</v>
      </c>
      <c r="G11" s="2"/>
      <c r="H11" s="4"/>
      <c r="I11" s="4"/>
      <c r="J11" s="4"/>
      <c r="K11" s="4"/>
      <c r="L11" s="4"/>
      <c r="M11" s="4"/>
      <c r="N11" s="4"/>
      <c r="O11" s="4"/>
    </row>
    <row r="12" spans="1:15" ht="19.5" customHeight="1">
      <c r="A12" s="2">
        <v>8</v>
      </c>
      <c r="B12" s="1" t="s">
        <v>92</v>
      </c>
      <c r="C12" s="3">
        <f>F3</f>
        <v>0</v>
      </c>
      <c r="D12" s="2" t="s">
        <v>86</v>
      </c>
      <c r="E12" s="3" t="e">
        <f>#REF!</f>
        <v>#REF!</v>
      </c>
      <c r="F12" s="3" t="e">
        <f t="shared" si="1"/>
        <v>#REF!</v>
      </c>
      <c r="G12" s="2"/>
      <c r="H12" s="4"/>
      <c r="I12" s="4"/>
      <c r="J12" s="4"/>
      <c r="K12" s="4"/>
      <c r="L12" s="4"/>
      <c r="M12" s="4"/>
      <c r="N12" s="4"/>
      <c r="O12" s="4"/>
    </row>
    <row r="13" spans="1:15" ht="19.5" customHeight="1">
      <c r="A13" s="2">
        <v>9</v>
      </c>
      <c r="B13" s="1" t="s">
        <v>93</v>
      </c>
      <c r="C13" s="3">
        <f>C12</f>
        <v>0</v>
      </c>
      <c r="D13" s="2" t="s">
        <v>86</v>
      </c>
      <c r="E13" s="3" t="e">
        <f>#REF!</f>
        <v>#REF!</v>
      </c>
      <c r="F13" s="3" t="e">
        <f t="shared" si="1"/>
        <v>#REF!</v>
      </c>
      <c r="G13" s="2"/>
      <c r="H13" s="4"/>
      <c r="I13" s="4"/>
      <c r="J13" s="4"/>
      <c r="K13" s="4"/>
      <c r="L13" s="4"/>
      <c r="M13" s="4"/>
      <c r="N13" s="4"/>
      <c r="O13" s="4"/>
    </row>
    <row r="14" spans="1:15" ht="19.5" customHeight="1">
      <c r="A14" s="2">
        <v>10</v>
      </c>
      <c r="B14" s="1" t="s">
        <v>94</v>
      </c>
      <c r="C14" s="3">
        <f>C12</f>
        <v>0</v>
      </c>
      <c r="D14" s="2" t="s">
        <v>86</v>
      </c>
      <c r="E14" s="3" t="e">
        <f>#REF!</f>
        <v>#REF!</v>
      </c>
      <c r="F14" s="3" t="e">
        <f t="shared" si="1"/>
        <v>#REF!</v>
      </c>
      <c r="G14" s="2"/>
      <c r="H14" s="4"/>
      <c r="I14" s="4"/>
      <c r="J14" s="4"/>
      <c r="K14" s="4"/>
      <c r="L14" s="4"/>
      <c r="M14" s="4"/>
      <c r="N14" s="4"/>
      <c r="O14" s="4"/>
    </row>
    <row r="15" spans="1:15" ht="19.5" customHeight="1">
      <c r="A15" s="2">
        <v>11</v>
      </c>
      <c r="B15" s="1" t="s">
        <v>112</v>
      </c>
      <c r="C15" s="3">
        <f>C12</f>
        <v>0</v>
      </c>
      <c r="D15" s="2" t="s">
        <v>86</v>
      </c>
      <c r="E15" s="3" t="e">
        <f>#REF!</f>
        <v>#REF!</v>
      </c>
      <c r="F15" s="3" t="e">
        <f t="shared" si="1"/>
        <v>#REF!</v>
      </c>
      <c r="G15" s="2"/>
      <c r="H15" s="4"/>
      <c r="I15" s="4" t="s">
        <v>97</v>
      </c>
      <c r="J15" s="4"/>
      <c r="K15" s="4"/>
      <c r="L15" s="4"/>
      <c r="M15" s="4"/>
      <c r="N15" s="4"/>
      <c r="O15" s="4"/>
    </row>
    <row r="16" spans="1:15" ht="19.5" customHeight="1">
      <c r="A16" s="2">
        <v>12</v>
      </c>
      <c r="B16" s="1" t="s">
        <v>96</v>
      </c>
      <c r="C16" s="3">
        <f>C12</f>
        <v>0</v>
      </c>
      <c r="D16" s="2" t="s">
        <v>86</v>
      </c>
      <c r="E16" s="3" t="e">
        <f>#REF!</f>
        <v>#REF!</v>
      </c>
      <c r="F16" s="3" t="e">
        <f t="shared" si="1"/>
        <v>#REF!</v>
      </c>
      <c r="G16" s="2"/>
      <c r="H16" s="4"/>
      <c r="I16" s="4" t="s">
        <v>113</v>
      </c>
      <c r="J16" s="4"/>
      <c r="K16" s="4"/>
      <c r="L16" s="4"/>
      <c r="M16" s="4"/>
      <c r="N16" s="4"/>
      <c r="O16" s="4"/>
    </row>
    <row r="17" spans="1:15" ht="19.5" customHeight="1">
      <c r="A17" s="2">
        <v>13</v>
      </c>
      <c r="B17" s="1" t="s">
        <v>98</v>
      </c>
      <c r="C17" s="3">
        <f>C12</f>
        <v>0</v>
      </c>
      <c r="D17" s="2" t="s">
        <v>86</v>
      </c>
      <c r="E17" s="3" t="e">
        <f>#REF!</f>
        <v>#REF!</v>
      </c>
      <c r="F17" s="3" t="e">
        <f t="shared" si="1"/>
        <v>#REF!</v>
      </c>
      <c r="G17" s="2"/>
      <c r="H17" s="4"/>
      <c r="I17" s="4" t="s">
        <v>114</v>
      </c>
      <c r="J17" s="4"/>
      <c r="K17" s="4"/>
      <c r="L17" s="4"/>
      <c r="M17" s="4"/>
      <c r="N17" s="4"/>
      <c r="O17" s="4"/>
    </row>
    <row r="18" spans="1:15" ht="19.5" customHeight="1">
      <c r="A18" s="2">
        <v>14</v>
      </c>
      <c r="B18" s="9" t="s">
        <v>99</v>
      </c>
      <c r="C18" s="2"/>
      <c r="D18" s="2"/>
      <c r="E18" s="3"/>
      <c r="F18" s="6" t="e">
        <f>SUM(F5:F17)</f>
        <v>#REF!</v>
      </c>
      <c r="G18" s="2"/>
      <c r="H18" s="4"/>
      <c r="I18" s="4"/>
      <c r="J18" s="4"/>
      <c r="K18" s="4"/>
      <c r="L18" s="4"/>
      <c r="M18" s="4"/>
      <c r="N18" s="4"/>
      <c r="O18" s="4"/>
    </row>
    <row r="19" spans="1:15" ht="19.5" customHeight="1">
      <c r="A19" s="2">
        <v>15</v>
      </c>
      <c r="B19" s="1" t="s">
        <v>100</v>
      </c>
      <c r="C19" s="2"/>
      <c r="D19" s="2"/>
      <c r="E19" s="3"/>
      <c r="F19" s="3" t="e">
        <f>F18*#REF!</f>
        <v>#REF!</v>
      </c>
      <c r="G19" s="2"/>
      <c r="H19" s="4"/>
      <c r="I19" s="4"/>
      <c r="J19" s="4"/>
      <c r="K19" s="4"/>
      <c r="L19" s="4"/>
      <c r="M19" s="4"/>
      <c r="N19" s="4"/>
      <c r="O19" s="4"/>
    </row>
    <row r="20" spans="1:15" ht="19.5" customHeight="1">
      <c r="A20" s="2">
        <v>16</v>
      </c>
      <c r="B20" s="1" t="s">
        <v>101</v>
      </c>
      <c r="C20" s="2"/>
      <c r="D20" s="2"/>
      <c r="E20" s="3"/>
      <c r="F20" s="3" t="e">
        <f>(F19+F18)*#REF!</f>
        <v>#REF!</v>
      </c>
      <c r="G20" s="2"/>
      <c r="H20" s="4"/>
      <c r="I20" s="4"/>
      <c r="J20" s="4"/>
      <c r="K20" s="4"/>
      <c r="L20" s="4"/>
      <c r="M20" s="4"/>
      <c r="N20" s="4"/>
      <c r="O20" s="4"/>
    </row>
    <row r="21" spans="1:15" ht="19.5" customHeight="1">
      <c r="A21" s="2">
        <v>17</v>
      </c>
      <c r="B21" s="1" t="s">
        <v>102</v>
      </c>
      <c r="C21" s="2"/>
      <c r="D21" s="10"/>
      <c r="E21" s="3"/>
      <c r="F21" s="3" t="e">
        <f>(F20+F19+F18)*#REF!</f>
        <v>#REF!</v>
      </c>
      <c r="G21" s="2"/>
      <c r="H21" s="4"/>
      <c r="I21" s="4"/>
      <c r="J21" s="4"/>
      <c r="K21" s="4"/>
      <c r="L21" s="4"/>
      <c r="M21" s="4"/>
      <c r="N21" s="4"/>
      <c r="O21" s="4"/>
    </row>
    <row r="22" spans="1:15" ht="19.5" customHeight="1">
      <c r="A22" s="2">
        <v>18</v>
      </c>
      <c r="B22" s="9" t="s">
        <v>103</v>
      </c>
      <c r="C22" s="2"/>
      <c r="D22" s="2" t="s">
        <v>104</v>
      </c>
      <c r="E22" s="3"/>
      <c r="F22" s="6" t="e">
        <f>F18+F19+F20+F21</f>
        <v>#REF!</v>
      </c>
      <c r="G22" s="2"/>
      <c r="H22" s="4"/>
      <c r="I22" s="4"/>
      <c r="J22" s="4"/>
      <c r="K22" s="4"/>
      <c r="L22" s="4"/>
      <c r="M22" s="4"/>
      <c r="N22" s="4"/>
      <c r="O22" s="4"/>
    </row>
    <row r="23" spans="1:15" ht="19.5" customHeight="1">
      <c r="A23" s="2">
        <v>19</v>
      </c>
      <c r="B23" s="9" t="s">
        <v>105</v>
      </c>
      <c r="C23" s="2"/>
      <c r="D23" s="2" t="s">
        <v>104</v>
      </c>
      <c r="E23" s="3"/>
      <c r="F23" s="6" t="e">
        <f>F22/F3</f>
        <v>#REF!</v>
      </c>
      <c r="G23" s="2"/>
      <c r="H23" s="4"/>
      <c r="I23" s="4"/>
      <c r="J23" s="4"/>
      <c r="K23" s="4"/>
      <c r="L23" s="4"/>
      <c r="M23" s="4"/>
      <c r="N23" s="4"/>
      <c r="O23" s="4"/>
    </row>
  </sheetData>
  <mergeCells count="3">
    <mergeCell ref="A1:G1"/>
    <mergeCell ref="A2:C2"/>
    <mergeCell ref="A3:B3"/>
  </mergeCells>
  <phoneticPr fontId="15" type="noConversion"/>
  <pageMargins left="0.75" right="0.75" top="1" bottom="1" header="0.5" footer="0.5"/>
  <pageSetup paperSize="9" orientation="portrait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总价</vt:lpstr>
      <vt:lpstr>工程量清单</vt:lpstr>
      <vt:lpstr>雨棚</vt:lpstr>
      <vt:lpstr>幕墙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2021-01-26T06:45:11Z</cp:lastPrinted>
  <dcterms:created xsi:type="dcterms:W3CDTF">2013-03-27T06:17:50Z</dcterms:created>
  <dcterms:modified xsi:type="dcterms:W3CDTF">2021-01-26T06:45:13Z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</Properties>
</file>