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365" windowHeight="9420" tabRatio="798" firstSheet="1" activeTab="14"/>
  </bookViews>
  <sheets>
    <sheet name="封面" sheetId="16" r:id="rId1"/>
    <sheet name="清单报价说明" sheetId="17" r:id="rId2"/>
    <sheet name="汇总表" sheetId="4" r:id="rId3"/>
    <sheet name="周界" sheetId="1" r:id="rId4"/>
    <sheet name="对讲" sheetId="2" r:id="rId5"/>
    <sheet name="监控" sheetId="3" r:id="rId6"/>
    <sheet name="门禁" sheetId="5" r:id="rId7"/>
    <sheet name="住户报警" sheetId="6" r:id="rId8"/>
    <sheet name="巡更" sheetId="7" r:id="rId9"/>
    <sheet name="车辆管理" sheetId="8" r:id="rId10"/>
    <sheet name="物联感知" sheetId="14" r:id="rId11"/>
    <sheet name="五方通话" sheetId="11" r:id="rId12"/>
    <sheet name="出入口信息采集" sheetId="15" r:id="rId13"/>
    <sheet name="机房工程" sheetId="12" r:id="rId14"/>
    <sheet name="综合管路" sheetId="13" r:id="rId15"/>
  </sheets>
  <calcPr calcId="144525"/>
</workbook>
</file>

<file path=xl/calcChain.xml><?xml version="1.0" encoding="utf-8"?>
<calcChain xmlns="http://schemas.openxmlformats.org/spreadsheetml/2006/main">
  <c r="I23" i="12" l="1"/>
  <c r="I20" i="12"/>
  <c r="I13" i="12"/>
  <c r="I8" i="12"/>
  <c r="I30" i="8"/>
  <c r="I21" i="8"/>
  <c r="I17" i="8"/>
  <c r="I13" i="8"/>
  <c r="L32" i="1"/>
  <c r="L23" i="1"/>
  <c r="C14" i="4"/>
  <c r="C13" i="4"/>
  <c r="C12" i="4"/>
  <c r="C11" i="4"/>
  <c r="C10" i="4"/>
  <c r="C9" i="4"/>
  <c r="C8" i="4"/>
  <c r="C7" i="4"/>
  <c r="C6" i="4"/>
  <c r="C5" i="4"/>
  <c r="C16" i="4" s="1"/>
  <c r="C4" i="4"/>
  <c r="C3" i="4"/>
</calcChain>
</file>

<file path=xl/sharedStrings.xml><?xml version="1.0" encoding="utf-8"?>
<sst xmlns="http://schemas.openxmlformats.org/spreadsheetml/2006/main" count="1092" uniqueCount="458">
  <si>
    <t>理工佳园智能化工程</t>
  </si>
  <si>
    <t>工程量清单报价表</t>
  </si>
  <si>
    <t>投标人（盖章）：</t>
  </si>
  <si>
    <t>法定代表人（签字盖章）：</t>
  </si>
  <si>
    <t>委托代理人（签字盖章）：</t>
  </si>
  <si>
    <t>编制日期：</t>
  </si>
  <si>
    <t>清单报价说明</t>
  </si>
  <si>
    <t>1.</t>
  </si>
  <si>
    <r>
      <rPr>
        <sz val="9"/>
        <rFont val="宋体"/>
        <family val="3"/>
        <charset val="134"/>
      </rPr>
      <t>本工程采用</t>
    </r>
    <r>
      <rPr>
        <b/>
        <sz val="9"/>
        <rFont val="宋体"/>
        <family val="3"/>
        <charset val="134"/>
      </rPr>
      <t>固定综合单价（全费用固定综合单价）</t>
    </r>
    <r>
      <rPr>
        <sz val="9"/>
        <rFont val="宋体"/>
        <family val="3"/>
        <charset val="134"/>
      </rPr>
      <t>方式承包施工。</t>
    </r>
  </si>
  <si>
    <t>2.</t>
  </si>
  <si>
    <t>本清单系统中涉及的调试及辅材未列明的，视作已含在相应综合单价中，后续不再另行计取。</t>
  </si>
  <si>
    <t>3.</t>
  </si>
  <si>
    <t>本清单工程量计量依据：除有说明外，其余按《通用安装工程工程量计算规范》（GB50856-2013）。</t>
  </si>
  <si>
    <t>4.</t>
  </si>
  <si>
    <t>在施工组织设计和施工方案、为完成工程实体而采取的总包管理及施工配合等涉及与工程相关一切费用均需在投标报价中考虑 ，在工程量清单中不另外单独列清单项报价，后期不再单独追加。</t>
  </si>
  <si>
    <t>5.</t>
  </si>
  <si>
    <t>各工序之间的搭接费用、高层建筑增加费、脚手架搭拆费、超高作业增加费、安装与生产同时进行增加费、各专业的交叉作业费、大型机械进出场费、安全文明施工费、PC构件涉及机电配合等所有施工组织及施工技术费用，不再另行计取，结算不得调整。</t>
  </si>
  <si>
    <t>6.</t>
  </si>
  <si>
    <t>本清单中提供参考品牌未提供型号或者未提供品牌及型号的材料设备，由投标单位在中标后上报具体品牌型号，质量标准需符合国家及地方标准，并由招标单位确认。</t>
  </si>
  <si>
    <t>7.</t>
  </si>
  <si>
    <t>其他未明确事宜详见清单及招标文件。</t>
  </si>
  <si>
    <t>海安理工佳园地块智能化项目清单汇总</t>
  </si>
  <si>
    <t>序号</t>
  </si>
  <si>
    <t>系统名称</t>
  </si>
  <si>
    <t>合计</t>
  </si>
  <si>
    <t>周界防范系统</t>
  </si>
  <si>
    <t>楼宇对讲系统</t>
  </si>
  <si>
    <t>视频监控系统（含智慧对接管理平台系统）</t>
  </si>
  <si>
    <t>门禁系统</t>
  </si>
  <si>
    <t>住户报警系统</t>
  </si>
  <si>
    <t>电子巡更系统</t>
  </si>
  <si>
    <t>车辆管理系统</t>
  </si>
  <si>
    <t>五方通话系统</t>
  </si>
  <si>
    <t>物联感知系统</t>
  </si>
  <si>
    <t>出入口信息采集系统</t>
  </si>
  <si>
    <t>机房工程系统</t>
  </si>
  <si>
    <t>综合管网系统</t>
  </si>
  <si>
    <t>智能化方案设计费</t>
  </si>
  <si>
    <t>工程总价</t>
  </si>
  <si>
    <r>
      <rPr>
        <sz val="12"/>
        <rFont val="宋体"/>
        <family val="3"/>
        <charset val="134"/>
      </rPr>
      <t>以上报价含</t>
    </r>
    <r>
      <rPr>
        <u/>
        <sz val="12"/>
        <rFont val="宋体"/>
        <family val="3"/>
        <charset val="134"/>
      </rPr>
      <t xml:space="preserve">   </t>
    </r>
    <r>
      <rPr>
        <sz val="12"/>
        <rFont val="宋体"/>
        <family val="3"/>
        <charset val="134"/>
      </rPr>
      <t>%增值税（专用发票），税额</t>
    </r>
    <r>
      <rPr>
        <u/>
        <sz val="12"/>
        <rFont val="宋体"/>
        <family val="3"/>
        <charset val="134"/>
      </rPr>
      <t xml:space="preserve">     </t>
    </r>
    <r>
      <rPr>
        <sz val="12"/>
        <rFont val="宋体"/>
        <family val="3"/>
        <charset val="134"/>
      </rPr>
      <t>元。</t>
    </r>
  </si>
  <si>
    <t>周界防范系统清单</t>
  </si>
  <si>
    <t>名称</t>
  </si>
  <si>
    <t>型号</t>
  </si>
  <si>
    <t>参数</t>
  </si>
  <si>
    <t>品牌</t>
  </si>
  <si>
    <t>单位</t>
  </si>
  <si>
    <t>工程量</t>
  </si>
  <si>
    <t>综合单价
（元）</t>
  </si>
  <si>
    <t>综合总价（元）</t>
  </si>
  <si>
    <t>综合单价组成（元）</t>
  </si>
  <si>
    <r>
      <rPr>
        <b/>
        <sz val="10"/>
        <rFont val="宋体"/>
        <family val="3"/>
        <charset val="134"/>
      </rPr>
      <t>主材费a</t>
    </r>
    <r>
      <rPr>
        <b/>
        <sz val="10"/>
        <rFont val="宋体"/>
        <family val="3"/>
        <charset val="134"/>
      </rPr>
      <t>=d*e</t>
    </r>
  </si>
  <si>
    <t>安装、调试等除设备、材料外所有费用</t>
  </si>
  <si>
    <t>A</t>
  </si>
  <si>
    <r>
      <rPr>
        <b/>
        <sz val="10"/>
        <rFont val="宋体"/>
        <family val="3"/>
        <charset val="134"/>
      </rPr>
      <t>B</t>
    </r>
    <r>
      <rPr>
        <b/>
        <sz val="10"/>
        <rFont val="宋体"/>
        <family val="3"/>
        <charset val="134"/>
      </rPr>
      <t>=a+b</t>
    </r>
  </si>
  <si>
    <r>
      <rPr>
        <b/>
        <sz val="10"/>
        <rFont val="宋体"/>
        <family val="3"/>
        <charset val="134"/>
      </rPr>
      <t>C</t>
    </r>
    <r>
      <rPr>
        <b/>
        <sz val="10"/>
        <rFont val="宋体"/>
        <family val="3"/>
        <charset val="134"/>
      </rPr>
      <t>=A*B</t>
    </r>
  </si>
  <si>
    <t>主材含量d</t>
  </si>
  <si>
    <t>主材单价e</t>
  </si>
  <si>
    <t>b</t>
  </si>
  <si>
    <t>一</t>
  </si>
  <si>
    <t>前端配置</t>
  </si>
  <si>
    <t>四道单防区控制器</t>
  </si>
  <si>
    <t>国标铝型材，内含高性能双防区控制模块，含优质不锈钢SUS304底座，可平行或垂直安装</t>
  </si>
  <si>
    <t>根</t>
  </si>
  <si>
    <t>四道双防区控制器</t>
  </si>
  <si>
    <t>不锈钢防水箱</t>
  </si>
  <si>
    <t>长*宽*高(450mm*220mm*550mm)</t>
  </si>
  <si>
    <t>套</t>
  </si>
  <si>
    <t>交流电源24V</t>
  </si>
  <si>
    <t>主机供电</t>
  </si>
  <si>
    <t>只</t>
  </si>
  <si>
    <t>张力终端受力杆（4线含全套配件）</t>
  </si>
  <si>
    <t>铝合金材质，有防锈和耐腐蚀措施,坚固、美观，安装角度可调，含固定件及底座</t>
  </si>
  <si>
    <t>张力式过线杆(4线含全套配件）</t>
  </si>
  <si>
    <t>张力转向杆（4线含全套配件）</t>
  </si>
  <si>
    <t>铝合金材质，有防锈和耐腐蚀措施,坚固、美观，适应于转角处安装，安装角度可调，含固定件及底座</t>
  </si>
  <si>
    <t>转角用滑轮</t>
  </si>
  <si>
    <t>不锈钢SUS304+滑轮套件,高度可调节，直接固定于终端杆,适用于转角处90度安装面</t>
  </si>
  <si>
    <t>不锈钢合金线</t>
  </si>
  <si>
    <t>优质不锈钢SUS316材质，有防锈和耐腐蚀措施，高于标准，小卷500米/卷，大卷1000米/卷，Φ1.2mm（符合国标）永不生锈</t>
  </si>
  <si>
    <t>米</t>
  </si>
  <si>
    <t>不锈钢收紧器</t>
  </si>
  <si>
    <t>不锈钢SUS304+精密单向组件，精密紧线，无极变速，解决紧线器倒转</t>
  </si>
  <si>
    <t>警示牌</t>
  </si>
  <si>
    <t>PVC材料，220×120双面，字夜光型</t>
  </si>
  <si>
    <t>块</t>
  </si>
  <si>
    <t>束线器</t>
  </si>
  <si>
    <t>铝合金材质，方便施工，经济、实用</t>
  </si>
  <si>
    <t>个</t>
  </si>
  <si>
    <t>不锈钢弹簧</t>
  </si>
  <si>
    <t>优质不锈钢SUS304材质，有防锈和耐腐蚀措施</t>
  </si>
  <si>
    <t>单防区地址模块</t>
  </si>
  <si>
    <t>信号采用低阻传输技术，搞干扰强，可传输16公里</t>
  </si>
  <si>
    <t>高压避雷器（含支架）</t>
  </si>
  <si>
    <t>氧化锌、复合材料</t>
  </si>
  <si>
    <t>接地桩，接地线</t>
  </si>
  <si>
    <t>角铁，6平方铜导线</t>
  </si>
  <si>
    <t>高压绝缘线</t>
  </si>
  <si>
    <t>耐高压15KV，硅胶绝缘材质</t>
  </si>
  <si>
    <t>二</t>
  </si>
  <si>
    <t>控制中心报警系统</t>
  </si>
  <si>
    <t>总线制报警主机（含键盘）</t>
  </si>
  <si>
    <t>大型总线制报警主机</t>
  </si>
  <si>
    <t>台</t>
  </si>
  <si>
    <t>视频联动模块</t>
  </si>
  <si>
    <t>DS-16路继电器模块是具有总线通讯功能的继电器输出设备,报警主机通过它可以在指定的情况下(报警等)合上或断开某一个输出同时也输出12V电压（有限流），从而可以达到报警联动的效果，一般与DVR的报警输入结合使用或联动LED灯。                    32路电压信号输出
铝合金外壳
通讯指示,故障一目了然
适用于跟电子地图灯联动</t>
  </si>
  <si>
    <t>声光警号</t>
  </si>
  <si>
    <t>用于报警中心报警，报警声音≥110dB</t>
  </si>
  <si>
    <t>LED灯模拟电子地图</t>
  </si>
  <si>
    <t>电子地图依据CAD图纸制作,
常规为1100mm*900mm</t>
  </si>
  <si>
    <t>幅</t>
  </si>
  <si>
    <t>32路继电器板</t>
  </si>
  <si>
    <t>32路联动板作用联动电子地图</t>
  </si>
  <si>
    <t>报警软件</t>
  </si>
  <si>
    <t>大型报警软件，可装电子地图、打印机</t>
  </si>
  <si>
    <t>网络串口模块</t>
  </si>
  <si>
    <t>与电脑连接</t>
  </si>
  <si>
    <t>视频监控管理电脑</t>
  </si>
  <si>
    <t>技术路线：Intel；
CPU：i5 10400；
内存：8GB；
硬盘：128GB SATA SSD +1TB SATA HDD；
显示器：21.5英寸；
显卡：R7 430，2G独显；
操作系统：Windows 10 IoT版（不含授权）；</t>
  </si>
  <si>
    <t>三</t>
  </si>
  <si>
    <t>线缆及辅材</t>
  </si>
  <si>
    <t>防水信号线</t>
  </si>
  <si>
    <t>FS-RVVP2*1.5</t>
  </si>
  <si>
    <t>国产</t>
  </si>
  <si>
    <t>防水电源线</t>
  </si>
  <si>
    <t>FS-RVV2*1.0</t>
  </si>
  <si>
    <t>四</t>
  </si>
  <si>
    <t>总计</t>
  </si>
  <si>
    <t>楼宇对讲系统清单</t>
  </si>
  <si>
    <t>对讲系统管理中心</t>
  </si>
  <si>
    <t>小区管理机</t>
  </si>
  <si>
    <t xml:space="preserve">一体式钢化玻璃面板设计， 10.1寸彩色IPS 触摸屏，扁平化风格UI操作界面，绚丽大气，操作简便/
支持预览权限范围内公共摄像头及门口机实时画面，可4路720P画面同时监视，可点击门口机画面进行对讲；
支持与门口机、室内机及其他管理机之间的可视对讲，支持遇忙呼叫等待、呼叫转移功能
管理机具有来电语音播报功能；监视门口机时可支持发起对讲喊话
★管理机支持多方对讲，可由管理机发起多方对讲，并且选定参加的室内机/管理机等设备，可在多方对讲的进行中，对参会设备做新增和剔除操作
★多方对讲支持会议模式与指挥模式，会议模式多方对讲的与会方均能听到其他方语音，支持16路(包括发起者)音频，并同时支持4路视频解码及1路发起者本地视频；指挥模式多方对讲中应只有发起者能听与会方的语音，其他方应只能听到发起者的语音，最大支持32路(包括发起者)音频;
★★管理机有分区管理功能,对不同区域的终端设备进行添加和删除支持对网络音响、网络音桩、网络功放门口机，进行实时广播和喊话;
管理机支持无条件呼叫转移、遇忙呼叫转移、不可达呼叫转移、不可达呼叫转移等多种呼叫转移模式，以满足日常使用以及多级呼叫。
★管理机无需其他SIP服务器，能接入10000路 SIP服务
需提供公安部出具的检验报告。
</t>
  </si>
  <si>
    <t>管理机电源</t>
  </si>
  <si>
    <t>功率：40W
输入电压： 100-240V～/50-60Hz/ 0.5Amax
输出电压：18V/2.2A
工作温度: -25℃～+55℃
输入线径：20～16AWG
外观尺寸：78×90×58mm</t>
  </si>
  <si>
    <t>管理软件</t>
  </si>
  <si>
    <t>可视对讲应用通过接入多种可视对讲设备，利用卡片、人脸、指纹介质，实现身份识别、出入管控等智能应用；主要提供可视对讲权限管理应用、室内机视频权限管理应用、事件管理应用。
一、提供可视对讲权限管理应用
1、支持按组织、人员维度配置门口机和围墙机权限；
2、支持权限下发，包括卡片、指纹、人脸权限的增量下发及初始化下发；
3、支持调整已超出或即将超出设备容量的人员生物特征；
4、支持按门口机、围墙机、人员、组织、区域等多维度，综合查询权限配置、下发状态等信息；
二、提供呼叫对讲应用
1、支持门口机到室内机、门口机到管理机、室内机到管理机、室内机到室内机之间的呼叫对讲功能；
2、支持设置多个管理机呼叫对讲的优先级；
三、提供室内机视频查看应用
1、支持配置室内机视频权限，可分配小区公共监控点到室内机，供业主查看；
四、提供可视对讲事件管理应用；
1、支持配置平台接收到事件类型；
2、支持配置事件保存时长；
3、支持查询人员出入事件、设备事件、通话记录；</t>
  </si>
  <si>
    <t>对讲管理电脑</t>
  </si>
  <si>
    <t>人脸服务器</t>
  </si>
  <si>
    <t xml:space="preserve">具有2个HDMI接口、2个VGA接口、2个RJ45网络接口；2个USB2.0接口、1个USB3.0接口、1个RS232接口、1个RS485接口（可接入RS485键盘）、1个eSata接口；具有1路音频输入接口、2路音频输出接口，16路报警输入接口、8路报警输出接口，可内置8块SATA接口硬盘。（以公安部检测报告为准）
可接入1T、2T、3T、4T、6T、8T、10T、12TB、14TB、16TB、18TB、20TB容量的SATA接口硬盘；（以公安部检测报告为准）
★★支持32路视频流人脸识别，支持32路图片流人脸识别。（以公安部检测报告为准）
★★支持16路实时视频结构化分析，支持32路非实时视频结构化分析。视频结构化分析功能包括人体视频结构化分析、车辆视频结构化分析、人和车视频结构化分析。（以公安部检测报告为准）
★★支持周界报警去误报功能，对IPC上报的越界侦测报警和区域入侵报警进行去误报，可去除由树叶、灯光、车辆、小动物引起的误报。最大支持32路；（以公安部检测报告为准）
★★支持常规距离、中距离、远距离三种检测模式，根据不同的检测距离，在配置界面给出最小可检出人体的目标尺寸，单个通道最多同时支持4种周界报警模式，每种模式最多同时支持4个警戒区域。（以公安部检测报告为准）
★支持50个人脸库，库容20万张人脸图片；另有路人库，库容10万张人脸抓拍图片；支持人脸抓拍库（存储于硬盘中）存储1000万条人脸历史记录（以公安部检测报告为准）
★支持路人库一人一档功能：设备将陌生人自动归入到路人库，并统计和展现每个陌生人出现的次数，多次出现的陌生人，设备自动选取一张最优人脸图片入库，可点击次数信息展示每次抓拍的图片和时间点以及人脸属性信息；可对路人库人脸信息进行修改 删除 导出 复制到其他 人脸库，可对路人库人脸图片设置4个自定义标签；可通过陌生人出现的次数进行筛选；（以公安部检测报告为准）
★人脸图片建模成功率不低于99.99%；（以公安部检测报告为准）
★★2个GPU条件下，人脸库建模速度不低于125张/秒。（以公安部检测报告为准）
★人脸戴眼镜检出率不低于99%；（以公安部检测报告为准）
★支持正确识别出男女性别，识别正确率不小于 99%；（以公安部检测报告为准）
★白天和晚上单人图片的人脸检出率不低于99%，单人图片的人脸检出响应时间不超过1秒；（以公安部检测报告为准）
★人脸正对相机，无人脸遮挡等干扰情况，人脸识别准确率≥99%；监视名单误报率不超过≤0.01%；非监视名单漏报率≤0.1%；（以公安部检测报告为准）
★支持检出微笑、大笑、瞪眼、闭眼、张嘴、歪嘴、吐舌头等表情的人脸，支持检出面部过曝、面部欠曝、阴阳脸、逆光等不同光照条件下人脸，支持检出齐刘海遮挡眉毛、头发遮挡眼睛、戴普通眼镜、戴墨镜、戴彩色眼镜、戴棒球帽、戴雷锋帽、戴普通帽子、戴头戴式耳机、胡须、披肩长发、长刘海等遮挡方式的人脸（以公安部检测报告为准）
★可同时显示输出16路H.265编码、30fps、1920×1080格式的视频图像，或同时输出4路 H.265编码、25fps、4096×2160或者3840×2160格式的视频图像，或同时解码3路 H.265编码、20fps、4000×3000格式的视频图像，或输出1路H.265编码、25fps、8160×3616格式的视频图像；（以公安部检测报告为准）
★预览分辨率支持：8160×3616(25帧/秒)、8208×3072（25帧/秒）、8160×2304（25帧/秒）、6912×2800(25帧/秒)、5760×1696(25帧/秒)、5520×2400（25帧/秒）、4096×2160（25帧/秒）、4000×3000(25帧/秒)、3072×3072(25帧/秒)、4096×2160（25帧/秒）、3840×2160(25帧/秒)、2560×2560(25帧/秒)、2560×1440(25帧/秒)、1920×1080(25帧/秒) 、1280×960(25帧/秒)、1280×720(25帧/秒)、704×576(25帧/秒)。（以公安部检测报告为准）
★开启视频流智能分析，NVR解码性能不会降低（以公安部检测报告为准）
★本地界面可显示SSD中人脸库占用空间、系统保留空间、报警缓存空间、空闲空间。（以公安部检测报告为准）
★支持将设备日志上传到日志服务器，可配置日志服务器IP地址和端口（以公安部检测报告为准）
★★ 具有存储安全保障功能，当存储压力过高或硬盘出现性能不足时，可优先录像业务存储；（以公安部检测报告为准）
★支持IPv4和IPv6网络协议；支持本地和远程进行IPv6配置，IPv6支持多种模式：路由公告、自动获取、手动配置支持以IPv6方式登录、取流、配置、检索等功能；支持以IPv6方式接入海康IPC进行预览、参数配置、报警接收和展现、语音对讲、IPC列表导入、IP地址冲突检测等功能（以公安部检测报告为准）
★★支持人脸签到、考勤，可导出指定时间段的签到、考勤报表，报表包含所有注册人员考勤、签到状态（正常、迟到、早退、旷工、已签到、未签到）以及签到、考勤时间点。（以公安部检测报告为准）
★支持接入双目、三目、800W（四目拼接）、1600W球型鹰眼（四目不拼接）、2400W环型鹰眼（一球四枪/一球六枪/一球八枪相机），3200W鹰眼相机；可在拼接摄像机的多屏模式下，将视频画面以多画面分屏方式显示，可自定义画面布局。（以公安部检测报告为准）
★支持查看人脸建模评分，可根据人脸评分选型进行检索，人脸评分选型包括无、评分高、评分低。（以公安部检测报告为准）
★支持组合报警模式，可设置将NVR的报警输入口关联IPC的报警事件，只有当两个报警事件在预先设置的时间段内同时触发才能产生组合报警事件；组合报警支持IPC的遮挡报警、移动侦测、人脸侦测、人脸抓拍、车辆检测、越界侦测、区域入侵侦测、进入/离开区域、徘徊侦测、人员聚集侦测、快速移动侦测、停车侦测、物品遗留侦测、物品拿取侦测、音频输入异常侦测等事件（以公安部检测报告为准）
★★最大可接入32路支持高空抛物行为检测的IPC，可联动录像、抓图、蜂鸣报警、预置点、邮件、本地报警输出、IPC报警输出以及日志记录；支持按通道、日期对高空抛物行为进行录像检索，以及关联录像回放，并导出图片（以公安部检测报告为准）
★支持客流统计，接入带有客流统计功能的IPC，可检索客流量并按日、周、月、年统计生成报表。当同时选择多个带有客流统计功能的IPC时，可自动将多个IPC的客流数据统计求和，并按日、周、月、年统计生成报表。（以公安部检测报告为准）
★具有磁盘阵列功能，支持RAID0、RAID1、RAID5、RAID6、RAID10、RAID50、RAID60、JBOD模式；支持一键创建RAID5阵列功能。RAID开启后，设备带宽不下降。（以公安部检测报告为准）
★支持设置一台设备为最多32台的热备机，当主设备断网时，备份设备替换主设备进行录像工作；当主设备正常时，备份机可回传录像文件至主设备。支持N+M热备功能，可将多台样机分别设置为主服务器和备用服务器，可配置高速/中速/低速回传（1&lt;M&lt;N）（以公安部检测报告为准）
支持最大接入带宽320Mbps，最大存储带宽320Mbps，最大转发带宽320Mbps，最大回放带宽320Mbps（以公安部检测报告为准）
★ 开启视频流智能分析后NVR网络带宽不应降低。（以公安部检测报告为准）
</t>
  </si>
  <si>
    <t>6T监控级硬盘</t>
  </si>
  <si>
    <t>6T</t>
  </si>
  <si>
    <t>人脸采集器</t>
  </si>
  <si>
    <t>200万USB电视摄像机
内置麦克风，拾音清晰
支持自动电子增益功能，亮度自适应
支持标准USB 2.0接口，免驱设计，即插即用
支持Type-A接口，标准USB2.0协议，免驱设计，即插即用
搭配海康智能SDK，可实现人脸抓拍等智能功能
传感器类型: 2 MP CMOS
分辨率: 1920 (水平) × 1080 (垂直)
视频帧率:MJPG：1920 × 1080 @ 30 fps/25 fps； YUV：1920 × 1080 @ 5 fps
最低照度: 0.1 Lux @(F1.2, AGC ON)
镜头: 定焦：2.8 mm（2.1 mm/3.6 mm/6 mm可选）
视场角:
2.1 mm：水平137.2°，垂直80.1°，对角157°
2.8 mm：水平94°，垂直52°，对角线109°
3.6 mm：水平75°，垂直41°，对角线87°
6 mm：水平58°，垂直32°，对角线66°
三轴或两轴调节角度: 水平：0°；垂直：-10°~30°；旋转：0°
线缆长度: 2 m
视频输出: USB 2.0
音频输入: 内置mic
工作温度和湿度: -10℃~45℃，湿度小于90%（无凝结）
供电方式: DC5 V ± 15%（USB接口）
电流及功耗: 142 mA，0.8 W MAX
尺寸: 118.0 mm × 46.8 mm × 54.9 mm
重量: 140 g</t>
  </si>
  <si>
    <t>发卡器</t>
  </si>
  <si>
    <t>支持发卡类型：ID卡、Mifare卡、二三代身份证卡（序列号）、普通CPU卡、国密CPU卡；
USB2.0接口；
具有2个Sim卡尺寸的PSAM卡座；
工作电压：DC 5V；
工作电流：0.2A；
尺寸：117*67.5*14.3mm</t>
  </si>
  <si>
    <t>小区围墙机</t>
  </si>
  <si>
    <t xml:space="preserve">门口机采用4.3寸彩色非触摸TFT LCD显示屏。
★屏幕分辨率为800*480。
门口机具有2个RJ45 10M/100/1000M自适应以太网口、2个RS485半双工接口。
门口机具有3个报警输入，内置门磁报警、防拆报警。
门口机采用金属边框和玻璃面板设计，实体按键操作。
门口机采用高清双目宽动态摄像头（可见光摄像头*1，红外摄像头*1），摄像头分辨率为1920*1080，采集帧率不低于30帧/s，图像水平分辨率为820TVL。
门口机支持人脸、密码、感应卡、动态验证码、二维码、手机APP、移动电话、身份证、远程开门等方式开锁。
人脸识别距离0.3m—2m，水平识别角度范围0—90°，人脸识别速度≤0.2s，识别准确率≥98%。支持电子照片、视频、打印照片防假功能。
★门口机支持未带口罩检测及提醒功能。
★门口机支持在低照度0.0001lux条件下正常进行人脸识别。
门口机支持红外自动补光。
门口机支持信息发布功能，可在显示屏上显示发布的图片。
门口机支持与室内机之间双向呼叫对讲。
门口机支持与管理机之间双向呼叫对讲。
门口机支持呼叫手机实现双向对讲、远程开门。
门口机支持移动端手机APP管理，支持可视对讲，人员管理，权限下发，数据管理，远程开门等功能。
门口机采用先进的噪声抑制与回声消除技术，保证话音质量清晰明亮 。
门口机支持最多6路视频取流。
门口机可抓拍开锁时图片并上传至管理平台。
门口机支持20000个用户，10000个人脸，100000张卡片，10000条离线记录存储。
★门口机支持没有用户使用时自动切换到屏保或息屏待机状态，当侦测移动物体自动唤醒设备，且门口机支持无需白光补光实现人脸识别以达到节能效果。
门口机具有可扩展性，通过RS485对接第三方设备。
主门口机可配置8个副门口机，多个门口机可同时呼叫不同住户。
门口机支持防拆功能与开门超时报警功能。
门口机支持访客留影留言功能。
门口机支持呼梯功能。
工作温度满足-30℃-＋60℃，工作湿度满足10％-90％ 。
门口机的外壳防护等级符合IP65等级的规定 。
采用DC 12V供电，功耗≤13w。
工程安装便利性（支持中心远程升级、支持刷机批量配置）。
需提供公安部出具的检验报告。
</t>
  </si>
  <si>
    <t>小区围墙机电源</t>
  </si>
  <si>
    <t>产品尺寸：98*97*38mm；
输入电压：100-240VAC；
输出电压：12VDC；
输出电流：4.17A；
输出功率：50W；
纹波与噪声：&lt; 150mVpp；
电压调整范围：11-14Vdc；
一般规范
工作温度：-10℃-+70℃；
工作湿度：＜95%；
重量：0.23kg；</t>
  </si>
  <si>
    <t>光纤收发器（围墙机）</t>
  </si>
  <si>
    <t>核心-接入</t>
  </si>
  <si>
    <t>对</t>
  </si>
  <si>
    <t>核心交换机</t>
  </si>
  <si>
    <t>与监控核心交换机共用</t>
  </si>
  <si>
    <t>千兆单模双纤光模块</t>
  </si>
  <si>
    <t>千兆光模块</t>
  </si>
  <si>
    <t>24口光配线架</t>
  </si>
  <si>
    <t>1U机架式标准24芯LC光纤配线架（含耦合器）</t>
  </si>
  <si>
    <t>前端设备</t>
  </si>
  <si>
    <t>高层</t>
  </si>
  <si>
    <t>7寸室内分机</t>
  </si>
  <si>
    <t xml:space="preserve">室内机具有1个RJ45 10M/100M自适应以太网口
采用7寸分辨率为1024*600彩色TFT LCD显示屏
采用电容式触摸按键操作方式
采用扁平化风格UI操作界面，绚丽大气，操作简便
支持户户通话，相同单元或者不同单元的室内机之间可以进行呼叫与通话
同一户支持1主5副共6台室内机，6个室内机可同时监视门口机，可同时接收门口机呼叫，同时在任何一台室内机上可实现接听、挂断、开锁等功能 
室内机支持呼叫平台软件和中心管理机
室内机具有留言抓图功能
支持8路有线报警接入和SOS紧急呼叫按钮
可接收管理机或平台软件下发的文字、图片形式的公告信息
★室内机可监视15路授权的访问的IPC 
支持自动应答与免打扰功能
采用先进的噪声抑制与回声消除技术，保证话音质量清晰明亮
室内机可一键呼叫，通过门口机向梯控主机发送呼叫电梯信号
工作温度满足-10℃-＋55℃，工作湿度满足10％-90％
采用DC 12V或网线供电，功耗≤6w
安装便利（采用挂板支架安装、支持批量刷机配置、支持网线供电）
需提供公安部出具的检验报告 
</t>
  </si>
  <si>
    <t>单元门口机（带人脸识别）</t>
  </si>
  <si>
    <t>分机专用电源</t>
  </si>
  <si>
    <t>单元门口机专用电源</t>
  </si>
  <si>
    <t>双门磁力锁</t>
  </si>
  <si>
    <t>锁体主体颜色为：氧化银。
最大静态直线拉力：280kg ± 5%；
断电开锁，满足消防要求；
具有电锁状态指示灯（红灯为开锁状态， 绿灯为上锁状态）；
支持锁状态侦测信号(门磁)输出：NO/NC/COM接点；
工作电压：12V/500mA 或 24V/250mA；
锁体尺寸：长240*宽48.8*厚27.5(mm)；
吸板尺寸：长180*宽38.8*高13(mm)；
使用环境：室内（不防水）；
适用门型：木门、玻璃门、金属门、防火门；</t>
  </si>
  <si>
    <t>把</t>
  </si>
  <si>
    <t>单门磁力锁</t>
  </si>
  <si>
    <t>开门按钮</t>
  </si>
  <si>
    <t>结构：塑料面板；
性能：最大耐电流1.25A，电压250V；
输出：常开；
类型：适合埋入式电器盒使用；
尺寸：86*86mm，安装后露出13mm
重量：0.07kg；</t>
  </si>
  <si>
    <t>磁力锁电源</t>
  </si>
  <si>
    <t>DC12V5A</t>
  </si>
  <si>
    <t>24口交换机（接入层）</t>
  </si>
  <si>
    <t>24千兆+4个千兆光口</t>
  </si>
  <si>
    <t>24口交换机（首层）</t>
  </si>
  <si>
    <t>单元楼层设备箱</t>
  </si>
  <si>
    <t>600*800*300</t>
  </si>
  <si>
    <t>定制</t>
  </si>
  <si>
    <t>对讲电源箱</t>
  </si>
  <si>
    <t>280*350*120</t>
  </si>
  <si>
    <t>光纤终端盒</t>
  </si>
  <si>
    <t>黑色，含耦合器</t>
  </si>
  <si>
    <t>线缆及辅材部分</t>
  </si>
  <si>
    <t>光纤跳线</t>
  </si>
  <si>
    <t>3米单模光纤跳线</t>
  </si>
  <si>
    <t>尾纤</t>
  </si>
  <si>
    <t>1.5米单模光纤尾纤</t>
  </si>
  <si>
    <t>光纤熔接</t>
  </si>
  <si>
    <t>点</t>
  </si>
  <si>
    <t>光缆12芯单模</t>
  </si>
  <si>
    <t>12芯单模</t>
  </si>
  <si>
    <t>超五类网线</t>
  </si>
  <si>
    <t>CAT5e</t>
  </si>
  <si>
    <t>电源线</t>
  </si>
  <si>
    <t>RVV2*1.0</t>
  </si>
  <si>
    <t>磁力锁电源线</t>
  </si>
  <si>
    <t>RVV4*1.0</t>
  </si>
  <si>
    <t>主电源线</t>
  </si>
  <si>
    <t>RVV3*2.5</t>
  </si>
  <si>
    <t>视频监控系统清单</t>
  </si>
  <si>
    <t>监控系统对接管理</t>
  </si>
  <si>
    <t>智慧社区管理服务器</t>
  </si>
  <si>
    <t>2U双路标准机架式服务器
CPU：配置1颗intel至强4210R处理器，核数≥10核，主频≥2.4GHz
内存：配置64G DDR4，16根内存插槽，最大支持扩展至2TB内存
硬盘：配置2块1.2T 10K 2.5寸 SAS硬盘；   最高支持12块3.5寸(兼容2.5寸)热插拔SAS/SATA硬盘，支持可选2块后置热插拔2.5寸硬盘
阵列卡：配置SAS_HBA卡，支持RAID 0/1/10 ;
PCIE扩展：支持6个PCIE扩展插槽
网口：板载2个千兆电口；   支持选配10GbE、25GbE SFP+等多种网络接口
其他接口：1个RJ45管理接口，后置2个USB 3.0接口，前置2个USB2.0接口，1个VGA接口
电源：标配550W（1+1）高效铂金CRPS冗余电源 
机箱规格：87.8mm(高)x 448mm(宽)x729.8mm(深)
设备重量：约26KG（含导轨）</t>
  </si>
  <si>
    <t>博世、海康威视、英飞拓</t>
  </si>
  <si>
    <t>智慧社区应用平台软件</t>
  </si>
  <si>
    <t>监控系统管理中心</t>
  </si>
  <si>
    <t>人证比对访客一体机-门卫</t>
  </si>
  <si>
    <t xml:space="preserve">★设备采用安卓系统，版本7.1以上，内存≥2G，闪存≥16G，双LCD屏，屏幕尺寸10.1英寸，分辨率1280*800，采用双目相机，1路可见光摄像头，1路红外摄像头，支持摄像头人脸监测，唤醒设备。
★设备支持以太网和WiFi双网络，且支持同时连接；支持1个RS-485接口；支持1个RS232接口；支持2个USB接口；支持1个喇叭扬声器；支持1路门锁I/O输出接口；支持1路报警I/O输出接口；支持1个SIM卡接口；支持红绿双色LED指示灯；支持1路HDMI输出接口；支持1个开关机按键；
★设备支持本地保存的访客记录≥15万条，支持本地保存的抓拍照片≥1万张，支持本地导入黑名单，导出黑名单模板功能；设备最大支持10万个黑名单。
★设备支持人工登记和访客自主登记功能，内置身份证阅读器，支持读取身份证信息，将身份证信息自动填充到访客登记信息列表中，设备与平台连接中断时，仍可进行离线登记和签离，联网后离线事件应能上传至管理平台。
★设备支持访客通过预约码、手机号（后四位）或刷身份证登记；预约访客登记时支持自动填写已预约的信息，非预约访客支持未带身份证的访客登记，通过客户端或者云平台进行访客预约；支持预约访客信息包括：姓名、性别、手机号码、证件类型、证件号码、车牌号、访客单位、来访事由、来访时间、离开时间、来访区域、被访人、备注等信息。
★设备支持通过身份证内照片与现场抓拍人员照片比对进行身份核验，支持低照度且无外部补光环境下可以完成人证比对，人脸识别距离：0.2m-1m，人证比对时间＜1s。
设备支持读取IC卡或访客二维码作为访客凭证，支持发放访客IC卡或二维码在授权门禁上开门，支持扫描访客二维码进行访客签离。
设备支持外接打印机打印访客凭条，打印内容包括：二维码、访客图像、访客姓名、证件号、来访时间、接待部门、接待人员等信息；
设备支持在登记时可查看访客对应的访客权限组，并支持变更。
支持访客使用身份证或访客凭条二维码或临时卡在访客机进行签离，支持自助签离。
支持按照到访时间、签离时间、到访人姓名、被访人、到访状态等信息查询访客记录，支持本地导出抓拍照片及访客记录。
★支持鼠标或键盘等外接设备。
支持用户更换界面商标、播放图片或视频广告，可设置图片播放顺序及图片停留时间。
支持设备本地U盘升级和网络在线升级功能。
</t>
  </si>
  <si>
    <t>安防综合管理平台</t>
  </si>
  <si>
    <t>1、支持系统内的组织、人员、车辆、用户、角色、认证、区域等的配置和管理；
2、包含图上监控、事件联动、视频网管、门禁网管、紧急报警、违停球接入等功能。
3、提供人房管理，支持住户、租户和物业工作人员权限管理，小区和楼栋信息管理。</t>
  </si>
  <si>
    <t>1、支持前端编码设备的集中管理；
2、支持视频预览、录像回放、图片查看、解码上墙等功能</t>
  </si>
  <si>
    <t>路</t>
  </si>
  <si>
    <t xml:space="preserve">支持访客预约、来访记录查询、访客权限管理
</t>
  </si>
  <si>
    <t xml:space="preserve">基于人脸识别技术的重点人员识别、陌生人识别、高频人员识别、以脸搜脸等功能。
</t>
  </si>
  <si>
    <t>数字键盘</t>
  </si>
  <si>
    <t xml:space="preserve">★Android操作系统（需在公安部检验报告复印件中体现）
屏幕尺寸≥10.2英寸
屏幕类型：触控屏
★分辨率要求：1280*720（需在公安部检验报告复印件中体现)
★屏幕区和摇杆区采用可拆分结构，摇杆和触控屏可分离使用。（需在公安部检验报告复印件中体现）
★支持添加设备数量≥8000（需在公安部检验报告复印件中体现)
★两级用户权限，支持32个用户，1个admin管理员用户和31个操作员用户（需在公安部检验报告复印件中体现)
支持上下、左右、变倍和抓图四维控制功能。
支持有线和无线Wifi网络连接
支持DC12V±25%供电，支持POE供电（需在公安部检验报告复印件中体现)；
支持4路1080P视频解码显示
最大16画面分割显示
支持在触摸屏幕上预览前端图像
★支持DVI和HDMI接口外接显示设备实现图像预览（需在公安部检验报告复印件中体现)；
支持音频输入/出口
支持2个USB口
支持接入DVR、DVS、NVR、网络摄像机、球机设备
★支持切换前端输入通道或输入组到解码器、视频综合平台等设备，支持画面分割、场景切换、轮巡显示、开/关显示窗口、窗口漫游、放到/缩小等功能。（需在公安部检验报告复印件中体现)；
★支持在键盘显示屏上显示电视墙当前整体布局。（需在公安部检验报告复印件中体现)
连接云台设备时，可通过摇杆或触控屏实现云台设备控制功能，支持预置位、自动巡航、模式路径、光圈调节、变焦、雨刷、灯光等功能。
支持U盘升级及导入、导出配置文件
支持以excel批量导入通道列表
支持抓图、录像功能，文件保存至U盘或上传至FTP服务器
支持语音对讲
★开机时间≤35秒（需在公安部检验报告复印件中体现)；
★延时≤190毫秒（需在公安部检验报告复印件中体现)；
</t>
  </si>
  <si>
    <t>16路高清解码器</t>
  </si>
  <si>
    <t>高清视音频解码器，采用Linux操作系统，运行稳定可靠_x000D_
输入接口：支持一路VGA和一路DVI接入_x000D_
输出接口：支持16路HDMI和8路BNC输出，HDMI（可以转DVI-D）（奇数口）输出分辨率最高支持4K（3840*2160@30HZ）_x000D_
编码格式：支持H.265、H.264、MPEG4、MJPEG等主流的编码格式；_x000D_
封装格式：支持PS、RTP、TS、ES等主流的封装格式；_x000D_
音频解码：支持G.722、G.711A、G.726、G.711U、MPEG2-L2、AAC音频格式的解码；_x000D_
解码能力：支持16路1200W，或32路800W，或48路500W，或80路300W，或128路1080P及以下分辨率同时实时解码；_x000D_
画面分割：支持1、2、4、6、8、9、10、12、16、25、36画面分割显示。_x000D_
网络接口：2个RJ45 10M/100M/1000Mbps自适应管理网口_x000D_
2个RJ45 10M/100M/1000Mbps自适应以太网接口_x000D_
16个RJ45 10M/100M自适应以太网接口_x000D_
音频接口：支持16路音频输出，1路对讲输入，1路对讲输出_x000D_
串行接口：一个标准232接口（RJ45）、一个标准485接口_x000D_
报警接口：8路报警输入，8路报警输出</t>
  </si>
  <si>
    <t>HDMI跳线</t>
  </si>
  <si>
    <t>10米</t>
  </si>
  <si>
    <t>46寸拼接屏</t>
  </si>
  <si>
    <t>46英寸#2.5mm拼缝#低亮拼接屏
色彩一致性高、亮度一致性高。
支持安防、汇报、广告三种场景模式切换。
支持16块屏同源信号自拼接。
物理分辨率高达1920 x 1080。
全高清显示，画面细腻，色彩丰富。
高清晰度、高亮度、高色域。
视角可达178°，趋近于水平。
运行稳定，可24小时持续工作。
支持壁挂、落地、吊装等多种安装方式。
多种拼接方式，能适应各种使用场所。
采用金属外壳，防辐射、防磁场、防强电场干扰。
支持HDMI/VGA/CVBS信号环通功能。
显示尺寸：46 inch
 背光源类型：D-LED
 边框宽度公差：±0.8 mm
 物理分辨率：1920 × 1080
 亮度：500 cd/m² 
 边框宽度：2.5 mm
 对比度：1200 ：1
音视频输入接口：HDMI × 1, DVI × 1, VGA × 1, CVBS × 1, USB × 1
 音视频输出接口：HDMI × 1, VGA × 1, CVBS × 1,
 控制接口：RS232 IN × 1，RS232 OUT × 1
电源：100～240 VAC，50/60 Hz
 功耗：≤ 160 W
 待机功耗：≤ 0.5 W
安装孔距：600 (H) mm × 400 (V) mm 
 产品尺寸：1021.7 (W) mm × 576.3 (H) mm × 72.7 (D) mm
★液晶拼接屏菜单中可自定义划分0-255灰阶为10、20或50段，针对不同屏幕不同灰阶色差做精细化调节（提供封面具有CMA、ilac-MRA、CNAS标志的权威检测机构的检测报告复印件）
★液晶拼接屏支持画面同步开关功能，打开同步开关后能够解决不同行屏幕间播放快速运动画面撕裂问题（提供封面具有CMA、ilac-MRA、CNAS标志的权威检测机构的检测报告复印件）
★液晶拼接屏支持实时检测输入信号的刷新频率，动态调节背光PWM波频率，确保输入信号源和背光PWM波频率同频，解决摩尔纹问题（提供封面具有CMA、ilac-MRA、CNAS标志的权威检测机构的检测报告复印件）
★液晶拼接屏支持遥控器一键给所有屏幕分配不同ID编号，同时支持在所有屏幕拥有不同ID时遥控器可以任意选中1块屏幕或多块屏幕进行操作（提供封面具有CMA、ilac-MRA、CNAS标志的权威检测机构的检测报告复印件）</t>
  </si>
  <si>
    <t>拼接屏支架</t>
  </si>
  <si>
    <t>全铝材开模定制；具有“六向调节”功能，可前后、左右、上下六个方向调节屏幕位置；</t>
  </si>
  <si>
    <t>支架底座</t>
  </si>
  <si>
    <t>全铝材开模定制；具有螺旋地脚设计。</t>
  </si>
  <si>
    <t>32路硬盘录像机</t>
  </si>
  <si>
    <t xml:space="preserve">具有2个HDMI接口、2个VGA接口、2个RJ45网络接口、2个USB2.0接口、1个USB3.0接口、1个RS232接口、1个RS485接口、1个eSata接口、1路音频输入接口、1路音频输出接口；16路报警输入接口、8路报警输出接口、可内置8个SATA接口硬盘。
★★可接入1T、2T、3T、4T、6T、8T、10T、12TB、14TB、16TB、18TB、20TB容量的SATA接口硬盘；
★企业技术要求： 开启视频流智能分析后NVR网络带宽不应降低。
★可接入32路分辨率为1920×1080的视频图像；支持最大接入带宽 320Mbps，最大存储带宽 320Mbps，最大转发带宽 320Mbps，最大回放带宽 320Mbps。
★★样机可在预览界面随意选择一个或多个通道，在预警面板实时展示此通道的目标抓拍信息，包括：事件名称、事件触发时间、人脸抓图；针对人脸比对同时显示姓名、相似度；针对车辆报警同时显示车牌；针对人体和车辆目标，可分别显示“人体”、“车辆”。
★具有存储安全保障功能，当存储压力过高或硬盘出现性能不足时，可优先录像业务存储；
★支持从其他设备导入录像文件，并对录像文件进行人脸检测和识别，显示识别结果。
★支持接入高级移动侦测的相机，移动侦测报警能够区分是人、车还是其它目标产生，可录像和记录报警信息；
★支持活动目标与实时预览同屏显示。实时预览的同时可以提取视频画面中的活动目标，可显示人脸、人体、车辆等目标图片，点击图片可即时回放相关录像；配合车辆抓拍摄像机，可显示车辆抓拍图、抓拍时间、车牌号码、车辆品牌、车型、车辆颜色、车牌颜色信息；配合人脸抓拍摄像机，可显示人脸抓拍图、抓拍时间信息；可显示人体抓拍图、性别、上衣颜色、下装颜色、是否戴眼镜、是否背包信息、是否拎东西、是否戴帽子、是否戴口罩。
★支持对一个管理员设置8个二次认证用户，当设备启用二次认证后，用户在回放、下载时需要二次认证授权。
★ 支持在线检查西数硬盘的运行状态、健康状态，包括低温警报、高温警报、异步信号恢复警报、重新分配扇区技术警报，读取恢复警报、无法修复的错误警报、机械故障警报、接口CRC警报、机械故障警报、硬复位警报、软复位警报、磁头加载率警报、电源接通复位率警报、总工作负载率警报、生命周期内工作负载总量警报、上电复位警报、磁头加载计数警报、电源开启小时警报；
★★ 接入带有人体测温功能的IPC，支持在预览界面以卡片形式实时展示体温信息，体温正常为绿色，体温异常为红色，支持根据体温状态联动语音输出，语音支持“体温正常”、“体温异常”。支持按体温状态、温度范围检索人脸图片。
★ 接入警戒摄像机，支持对IPC的声音和闪光参数进行配置， 支持通过移动侦测、区域入侵、越界侦测、进入区域和离开区域事件联动一个或多个IPC的声光报警，可以对声光联动一键撤防。
★ 当同时选择多个带有客流统计功能的IPC时，可自动将多个IPC的客流数据统计求和，并按日、周、月、年统计生成报表
★支持16个人脸库，库容1万张人脸图片；
★单个GPU条件下，人脸库建模速度不低于35张/秒。
★企业技术要求：支持人脸、周界、车辆检测、视频结构化的报警触发时联动语音播报；
★人脸库建模成功率不低于99.99%。
★采用单人戴口罩正脸依次循环通行进行试验，试验人员数量不小于5人，通过速度不小于1m/s，人员通过间隔时间不大于1s，戴口罩人脸检出率不低于99%；
</t>
  </si>
  <si>
    <t>32路8盘位录像机-高空抛物存储带分析功能</t>
  </si>
  <si>
    <t>人脸抓拍服务器</t>
  </si>
  <si>
    <t>车牌识别超脑</t>
  </si>
  <si>
    <t>设备机柜</t>
  </si>
  <si>
    <t>600*800*2000</t>
  </si>
  <si>
    <t>操作台</t>
  </si>
  <si>
    <t>材质：冷轧钢板 厚度：1.2mm</t>
  </si>
  <si>
    <t>以太网交换机主机</t>
  </si>
  <si>
    <t>24端口千兆以太网电接口(RJ45)</t>
  </si>
  <si>
    <t>48端口千兆以太网光接口(SFP,LC)</t>
  </si>
  <si>
    <t>交流电源模块</t>
  </si>
  <si>
    <t>核心-接入，千兆光模块</t>
  </si>
  <si>
    <t>800万像素高空瞭望摄像机</t>
  </si>
  <si>
    <t xml:space="preserve">★自带镜头，另配4个图像采集模块，可输出1路主视频图像和4路辅视频图像。可将4个辅视频图像进行无缝拼接，实现180°拼接画面显示，并抓拍拼接后的图像。拼接后的辅视频图像：水平视场角为180°，垂直视场角为80°（以公安部型式检验报告为准）
★内置GPU芯片（以公安部型式检验报告为准）
主视频图像：1920 × 1080@25fps，辅视频图像：4096×1800@30fps
主视频支持不小于48倍光学变倍，镜头最大焦距不小于288mm
彩色：0.0003lux；黑白：0.0001lux（以公安部型式检验报告为准）
★网络传输能力满足发送2000个数据包，重复测试3次，无丢包（以公安部型式检验报告为准）
★具备较强的网络自适应能力，在丢包率为25%的网络环境下，仍可正常显示监视画面。（以公安部型式检验报告为准）
支持宽动态不小于106dB。（以公安部型式检验报告为准）
★支持水平手控速度不小于240°/S，云台定位精度为不大于0.1°。垂直手控速度不小于200°/S（以公安部型式检验报告为准）
水平连续360°旋转。垂直旋转范围为-20°~90°（以公安部型式检验报告为准）
支持7路报警输入接口，2路报警输出接口，支持1路音频输入，1路输出接口。
支持500个预置位，支持32条巡航扫描，每条巡航路径可设置16个预置点。（以公安部型式检验报告为准）
★产品支持定位联动、自动跟踪、手动跟踪、混合跟踪功能，在辅视频图像中跟踪目标的灵敏度及时间可设；并且自动跟踪模式下，最多对60个目标进行检测并抓拍。（以公安部检验报告为准）
★可进行框选显示设置，可对正在跟踪的目标及其他移动目标分别进行不同颜色的框选显示，并可通过客户端软件或IE浏览器设置是否对检测到的移动目标进行框选显示（以公安部型式检验报告为准）
★电源具有较强适应性，电源电压在DC36V±47%范围内变化时，摄像机可以正常工作（以公安部型式检验报告为准）
★具备较好防护性能和环境适应性，支持IP67，10KV防浪涌，工作温度范围可达-45℃-75℃。
★红外灯开启时，样机可根据被摄物的距离自动调节红外灯功率密度。红外夜视距离：可识别距离样机550m外人体轮廓（以公安部检验报告为准）
★当样机检测到雾的浓度达到设定的阈值时，可自动在算法透雾和光学透雾之间进行切换。具有三种滤光片，在白天、夜晚及有雾情况下可自动切换不同的滤光片进行成像。三片滤光片透过率均不小于95%。（以公安部检验报告为准）
★可对距设备100米处的人脸进行抓拍。（以公安部检验报告为准）
★可通过IE浏览器设置8个场景进行人脸抓拍，可设置每个场景的布防时间。（以公安部检验报告为准）
</t>
  </si>
  <si>
    <t>高空瞭望摄像机支架</t>
  </si>
  <si>
    <t>长壁装/铂晶灰/铝合金/</t>
  </si>
  <si>
    <t>400万像素外延球机（含球机支架）</t>
  </si>
  <si>
    <t xml:space="preserve">★★内置2个镜头，可以输出两路视频图像，1路全景视频图像、1路细节视频图像（以公安部检验报告为准） 
★★内置2颗GPU芯片（以公安部检验报告为准） 
视频输出支持2560×1440@25fps，分辨力不小于1500TVL
细节镜头支持不小于23倍光学变倍，16倍数字变倍
 ★支持对镜头前盖玻璃加热，去除玻璃上的冰状和水状附着物。 
支持最低照度可达彩色0.0002Lux，黑白0.0001Lux（以公安部检验报告为准） 
支持水平手控速度不小于80°/S，垂直速度不小于80°/S，云台定位精度为±0.1°（以公安部检验报告为准）
★全景通道和细节通道均支持区域入侵、越界侦测、进入区域、离开区域等智能功能（以公安部检验报告为准） 
★★在彩色模式下，当环境照度降低至一定值，可自动开启白光补光灯，在白天、夜晚均可输出彩色视频图像（公安部检验报告证明）
★★具备智能分析抗干扰功能，当篮球、小狗、树叶等非人或车辆目标经过检测区域时，不会触发报警。（公安部检验报告证明） 
具备较好的环境适应性，支持IP66防尘防水等级，支持IK10防暴等级
具备较好的电源适应性，电压在DC12V±30%范围内变化时，设备可正常工作（以公安部检验报告为准） 
</t>
  </si>
  <si>
    <t>球机支架</t>
  </si>
  <si>
    <t>铝合金、钢板，117×194×310mm</t>
  </si>
  <si>
    <t>人脸抓拍摄像机</t>
  </si>
  <si>
    <t xml:space="preserve">★内置双镜头。（公安部检验报告证明）
★具有不小于1/1.8"靶面尺寸。（公安部检验报告证明）
★内置GPU芯片。（公安部检验报告证明）
★内置2个麦克风、1个扬声器，支持双向语音对讲。（公安部检验报告证明）
★支持MD5、SHA256加密算法。（公安部检验报告证明）
最低照度彩色不大于0.0002 lx，黑白不大于0.0001 lx。（公安部检验报告证明）
★内置至少4颗混合补光灯，每颗灯由红外灯、白光灯组成，在开启白光灯或混合补光灯时，可输出彩色视频图像。（公安部检验报告证明）
通道一主码流分辨率不小于2560x1440@25fps，子码流不小于704x576@25fps，第三码流不小于1920x1080@25fps。通道二主码流分辨率不小于1920x1080@25fps，子码流不小于704x576@25fps，第三码流不小于1920x1080@25fps。
★在分辨率1920x1080 @ 25fps，延时不大于70ms。（公安部检验报告证明）
同一静止场景相同图像质量下，设备在H.265编码方式时，开启智能编码功能和不开启智能编码相比，码率节约80%。（公安部检验报告证明）
支持检出两眼瞳距20像素点以上的人脸图片。（公安部检验报告证明）
支持侧脸过滤功能，可过滤上下、左右角度达到预设值的人脸。（公安部检验报告证明）
★支持对镜头前盖玻璃加热，去除玻璃上的冰状和水状附着物。（公安部检验报告证明）
★具有低温低气压适应性，可在不高于-45℃和气压70kPa环境下正常工作。（公安部检验报告证明）
★不低于IP68、IK10防护等级。（公安部检验报告证明）
★采用金属外壳。（公安部检验报告证明）
★设备通信报文中不存在明文格式的用户身份鉴别信息。（公安部检验报告证明）
★支持https通信协议，且https协议不存在已公布的漏洞。（公安部检验报告证明）
★设备默认不开启telnet、ftp和tftp服务，对未使用的服务及端口应默认关闭。（公安部检验报告证明）
★射频电磁场辐射抗扰度应符合GB/T 17626.3-2006中试验等级3的规定。（公安部检验报告证明）
★传导骚扰极限值应符合GB/T 9254-2008中等级A的规定。（公安部检验报告证明）
★辐射骚扰限值应符合GB/T 9254-2008中等级A的规定。（公安部检验报告证明）
★在IE 浏览器下，可通过扫描预览界面上的二维码获取设备资料。（公安部检验报告证明）
★支持数据感知功能，在IE 浏览器下，重启事件记录可包括正常重启和异常重启2种类型。正常重启可记录重启的时间、服务类型、用户名、IP/域名信息；异常重启可记录重启时间、异常类型信息。（公安部检验报告证明）
★支持数据感知功能，可同时支持10路客户端和5路web端事件布防，设备在布防时间段内主动上传感知数据，断网重连后，报警信息与报警图片可继续上传。（公安部检验报告证明）
★支持数据感知功能，可同时支持3路web监听通道，设备响应web端发送的查询请求，并返回对应的感知数据；断网重连后，报警信息可继续上传。（公安部检验报告证明）
★固件安全，支持硬件微引导程序OTP写入保护机制，uboot的FLASH存储空间应采用防篡改功能。若非法修改FLASH中的内容，可提示异常报错，uboot无法正常启动。（公安部检验报告证明）
★★支持固件安全检验功能，摄像机uboot应采用加密存储，通过离线烧写存储器方式写入的uboot执行程序，不能被硬件微引导程序加载执行。（公安部检验报告证明）
★★支持硬件微引导程序、uboot、OS、应用软件逐级校验功能，非法篡改的uboot、OS、应用软件固件包，不能通过命令行、浏览器、客户端方式进行升级。（公安部检验报告证明）
★★在IE浏览器下，具有设备重启和布防动态报警数据感知与记录功能，布防动态报警数据包括异常掉线、历史布防、实时布防3种类型；可记录报警的开始时间、结束时间、布防类型、报警链路地址、端口、链路续传。（公安部检验报告证明）
★★支持通过IE浏览器设置登录超时时间，当登录后无操作时长达到设置阈值后，设备自动退出并重新进入登录界面。（公安部检验报告证明）
★★设备具有耀光抑制功能，耀光区域≤1%。（公安部检验报告证明）
</t>
  </si>
  <si>
    <t>200万星光级网络枪式摄像机（室外）</t>
  </si>
  <si>
    <t xml:space="preserve">200万星光筒型网络摄像机
最高分辨率可达1920 × 1080 @25 fps，在该分辨率下可输出实时图像
支持Smart侦测：10项事件检测，1项异常检测（-S型号支持音频异常侦测，音频陡升侦测，音频陡降侦测）
支持背光补偿，强光抑制，3D数字降噪，120 dB宽动态适应不同监控环境
支持萤石平台接入
1个内置麦克风，高清拾音
支持1路报警输入，1路报警输出（报警输出最大支持DC12 V，30 mA），支持1路音频输入，1路音频输出（仅-IS型号支持）
采用高效阵列红外灯，使用寿命长，红外照射距离I3型号最远可达30 m，I5型号最远可达50 m
符合IP66防尘防水设计，可靠性高
</t>
  </si>
  <si>
    <t>室外电瓶车区域监控摄像机（含配套音柱）</t>
  </si>
  <si>
    <t xml:space="preserve">支持1路音频输入，1路音频输出
支持2路报警输入，2路报警输出
★外壳防护等级：IP67
电源电压在DC12V±20%范围内变化时，能正常工作
★支持SD卡热拔插，最大支持512GBSD卡
★★设备支持在-50℃-85℃范围内正常工作
热成像视频图像（1920×1080、1280*720、704*576、640*512、384*288、352*288、320*240）
最低照度 彩色0.0002lx，黑白0.0001lx
★在丢包率设置为35%的网络环境下，可正常显示监控画面
能进行黑白名单设置控制访问的IP地址和MAC地址
CPU、GPU占用超过预设值或内存可用容量低于预设值时,可通过客户端软件或IE浏览器给出报警信息
在IE浏览器下，具有数字降噪设置
具有支持图像细节增强功能、强光抑制
在IE浏览器下，具有SVC设置选项
可通过IE浏览器在热成像画面中设置点、线段、区域测温规则，最多可设置35个点，35个区域和11条线
点测温、线测温、区域测温中存在高于或者低于报警或预报警温度时，可在客户端显示不同的报警颜色进行报警提示，联动报警输出并发送邮件，联动录像及联动抓拍
可对热成像视频图像监视画面上最高探测温度和最低探测温度的目标进行跟踪和标注
可通过IE浏览器设置温度信息的字体大小、及点、线、区域的颜色
★可通过移动终端app对视频图像进行预览和回放操作，并对测温规则，智能行为分析规则，高温点信息进行显示；可对智能行为分析检测、测温超过阈值，高温点检测所产生的的报警进行显示
★支持声音联动报警功能。可对智能行为、温度超过阈值、出现高温点等行为进行检测并报警，报警声音可设置，同时支持自定义
★支持灯光联动报警功能。可对智能行为、温度超过阈值、出现高温点等行为进行检测并报警，报警灯光可设置，同时支持自定义
★★噪声等效温差(NETD)在10mk及以下
★★最小可分辨温差≤150mk
★★可对监控画面中由目标发生镜面反射而产生的报警进行过滤
★★热成像视频图像具有白热、黑热、融合1、融合2、彩虹1、铁红2、深褐色等42种显示模式
★★可通过IE浏览器开启或关闭畸变校正功能，开启后样机视场角应减小，开启畸变校正功能后，样机几何失真率应≤2%
★设备支持外接温湿度传感器后，可在预览画面中显示温湿度信息
</t>
  </si>
  <si>
    <t>高空抛物摄像机（带分析）</t>
  </si>
  <si>
    <t xml:space="preserve">★传感器尺寸不小于1/1.8"，光圈大小不小于F1.0±5%。（公安部检验报告证明）
内置GPU芯片。（公安部检验报告证明）
最低照度彩色不大于0.0002 lx，黑白不大于0.0001 lx。（公安部检验报告证明）
★信噪比不小于62dB，照度适应范围不低于140dB。（公安部检验报告证明）
分辨力不小于2000TVL。（公安部检验报告证明）
支持H.264、H.265、MJPEG视频编码格式，且具有High Profile编码能力。（公安部检验报告证明）
设备主码流分辨率不小于3840 × 2160 @25fps，子码流不小于704x576@25fps。（公安部检验报告证明）
★镜头前盖采用增强透光玻璃，透过率不小于96%。（公安部检验报告证明）
★支持高空抛物抗扰功能，当出现非从高处落向低处的物体，不产生报警提示信息。（公安部检验报告证明）
★高空抛物检测误报率≤1%。（公安部检验报告证明）
支持高空抛物检测功能，可检测如垃圾袋、纸盒、矿泉水瓶等，可抓图并发出报警提示。（公安部检验报告证明）
电压在DC12V±20%范围内变化时，设备可正常工作。（公安部检验报告证明）
支持IP67防尘防水、IK10防暴等级。（公安部检验报告证明）
★支持智能事件分析功能，当视频画面中出现烟雾或起火、阳台上堆放可见物品或花盆、人员向上攀爬，可触发报警。（公安部检验报告证明）
★支持天气显示功能，可在视频画面中叠加天气、温度、湿度信息，可通过提示框提示用户关闭窗户。（公安部检验报告证明）
★在IE 浏览器下，可通过扫描预览界面上的二维码获取设备资料。（公安部检验报告证明）
★支持数据感知功能，在IE 浏览器下，重启事件记录可包括正常重启和异常重启2种类型。正常重启可记录重启的时间、服务类型、用户名、IP/域名信息；异常重启可记录重启时间、异常类型信息。（公安部检验报告证明）
★支持数据感知功能，可同时支持10路客户端和5路web端事件布防，设备在布防时间段内主动上传感知数据，断网重连后，报警信息与报警图片可继续上传。（公安部检验报告证明）
★支持数据感知功能，可同时支持3路web监听通道，设备响应web端发送的查询请求，并返回对应的感知数据；断网重连后，报警信息可继续上传。（公安部检验报告证明）
★固件安全，支持硬件微引导程序OTP写入保护机制，uboot的FLASH存储空间应采用防篡改功能。若非法修改FLASH中的内容，可提示异常报错，uboot无法正常启动。（公安部检验报告证明）
★★支持高空抛物检测功能，当视频画面中出现物品自上而下掉落时，可在视频画面中叠加物品下落轨迹，同时下落的不同物品，下落轨迹的颜色不同，可显示掉落物品所属楼层并叠加在视频画面上。（公安部检验报告证明）
</t>
  </si>
  <si>
    <t>室外枪机支架</t>
  </si>
  <si>
    <t>配套</t>
  </si>
  <si>
    <t>车辆抓拍摄像机</t>
  </si>
  <si>
    <t xml:space="preserve">分辨率设置为2688×1520@25fps，分辨力不小于1500TVL。（公安部检验报告证明）
★具有不小于1/1.8"靶面尺寸。（公安部检验报告证明）
★像元尺寸不小于2.9um×2.9um。（公安部检验报告证明）
★内置GPU芯片。（公安部检验报告证明）
★内置混合补光灯，可对红外灯及白光灯功率进行调节。（公安部检验报告证明）
★最低照度彩色不大于0.0002 lx，黑白不大于0.0001 lx。（公安部检验报告证明）
★宽动态能力不小于120dB。（公安部检验报告证明）
支持H.264、H.265、MJPEG视频编码格式，且具有High Profile编码能力。（公安部检验报告证明）
信噪比不小于58dB。（公安部检验报告证明）
★在分辨率1920x1080 @ 25fps，延时不大于70ms。（公安部检验报告证明）
★支持亮度异常、清晰度异常、花屏、雪花、偏色、画面冻结、增益失衡、画面抖动、条纹干扰、信号丢失、视频遮挡、光晕、紫边等故障报警功能。（公安部检验报告证明）
需支持五码流技术，主码流分辨率不小于2688x1520@25fps，子码流不小于704x576@25fps，第三码流不小于1920x1080@25fps，第四码流不小于704x576@25fps，第五码流不小于704x576@25fps。（公安部检验报告证明）
同一静止场景相同图像质量下，设备在H.265编码方式时，开启智能编码功能和不开启智能编码相比，码率节约80%。（公安部检验报告证明）
支持检出两眼瞳距40像素点以上的人脸图片。（公安部检验报告证明）
支持单场景同时检出不少于30张人脸图片，并支持面部跟踪。（公安部检验报告证明）
人脸检出率不小于99%。（公安部检验报告证明）
支持侧脸过滤功能，可过滤上下、左右角度达到预设值的人脸。（公安部检验报告证明）
支持人脸区域自动曝光功能，可根据外部不同场景和光照变化自动调节人脸区域曝光参数。（公安部检验报告证明）
可识别不低于170种车辆品牌。（公安部检验报告证明）
车辆品牌识别白天准确率不小于99%，晚上准确率不小于97%。（公安部检验报告证明）
可识别不低于3600种车辆子品牌。（公安部检验报告证明）
车辆子品牌识别白天准确率不小于97%，晚上准确率不小于93%。（公安部检验报告证明）
可识别11种车辆颜色。（公安部检验报告证明）
车辆车身颜色识别准确率不小于95%。（公安部检验报告证明）
可识别10种车型，包括轿车、小型轿车、微型轿车、客车、中型客车、面包车、大货车、小货车、SUV-MPV、皮卡。（公安部检验报告证明）
车型识别白天准确率不小于99%，晚上准确率不小于95%。（公安部检验报告证明）
支持捕获、识别新能源汽车专用号牌。（公安部检验报告证明）
需支持IP67防尘防水。（公安部检验报告证明）
采用金属外壳。（公安部检验报告证明）
需同时支持DC12V和POE供电，且在不小于DC12V±30%范围内变化时可以正常工作。（公安部检验报告证明）
需支持本地SD卡存储，最大支持256G，并支持存储卡可使用时长显示。（公安部检验报告证明）
支持对存储卡进行读写锁定，锁定后的存储卡在移动终端需要密码才能访问。（公安部检验报告证明）
支持透雾自动切换功能，当检测到雾的浓度达到设定的阈值时，可自动在算法透雾和光学透雾之间进行切换。（公安部检验报告证明）
★设备通信报文中不存在明文格式的用户身份鉴别信息。（公安部检验报告证明）
★支持https通信协议，且https协议不存在已公布的漏洞。（公安部检验报告证明）
★设备默认不开启telnet、ftp和tftp服务，对未使用的服务及端口应默认关闭。（公安部检验报告证明）
★设备恢复出厂设置后，通过客户端软件或WEB方式登录设备必须设置密码才能使用，无其他缺省密码或空密码。（公安部检验报告证明）
★射频电磁场辐射抗扰度应符合GB/T 17626.3-2006中试验等级3的规定。（公安部检验报告证明）
★传导骚扰极限值应符合GB/T 9254-2008中等级A的规定。（公安部检验报告证明）
★辐射骚扰限值应符合GB/T 9254-2008中等级A的规定。（公安部检验报告证明）
★在IE 浏览器下，可通过扫描预览界面上的二维码获取设备资料。（公安部检验报告证明）
★支持数据感知功能，在IE 浏览器下，重启事件记录可包括正常重启和异常重启2种类型。正常重启可记录重启的时间、服务类型、用户名、IP/域名信息；异常重启可记录重启时间、异常类型信息。（公安部检验报告证明）
★支持数据感知功能，可同时支持10路客户端和5路web端事件布防，设备在布防时间段内主动上传感知数据，断网重连后，报警信息与报警图片可继续上传。（公安部检验报告证明）
★支持数据感知功能，可同时支持3路web监听通道，设备响应web端发送的查询请求，并返回对应的感知数据；断网重连后，报警信息可继续上传。（公安部检验报告证明）
★固件安全，支持硬件微引导程序OTP写入保护机制，uboot的FLASH存储空间应采用防篡改功能。若非法修改FLASH中的内容，可提示异常报错，uboot无法正常启动。（公安部检验报告证明）
★★支持固件安全检验功能，摄像机uboot应采用加密存储，通过离线烧写存储器方式写入的uboot执行程序，不能被硬件微引导程序加载执行。（公安部检验报告证明）
★★支持硬件微引导程序、uboot、OS、应用软件逐级校验功能，非法篡改的uboot、OS、应用软件固件包，不能通过命令行、浏览器、客户端方式进行升级。（公安部检验报告证明）
★★在IE浏览器下，具有设备重启和布防动态报警数据感知与记录功能，布防动态报警数据包括异常掉线、历史布防、实时布防3种类型；可记录报警的开始时间、结束时间、布防类型、报警链路地址、端口、链路续传。（公安部检验报告证明）
★★支持通过IE浏览器设置登录超时时间，当登录后无操作时长达到设置阈值后，设备自动退出并重新进入登录界面。（公安部检验报告证明）
★★设备具有耀光抑制功能，耀光区域≤1%。（公安部检验报告证明）
</t>
  </si>
  <si>
    <t>二合一防雷器</t>
  </si>
  <si>
    <t>规格：12V/24V+网络
接口类型：2P+RJ45
工作电压(V)：12
限制电压(V)：30
传输速率：100Mbps
标称通流容量In(kA,8/20μs)：5
最大通流容量Imax (kA,8/20 μs)：10
响应时间(ns)：&lt;25
插入损耗(dB)：0.2</t>
  </si>
  <si>
    <t>200万星光级网络枪式摄像机（室内）</t>
  </si>
  <si>
    <t>800万人脸抓拍半球摄像机</t>
  </si>
  <si>
    <t>★具有不小于1/1.8"靶面尺寸。（公安部检验报告证明）
★内置GPU芯片。（公安部检验报告证明）
★支持MD5、SHA256加密算法。（公安部检验报告证明）
清晰度不小于2000TVL。（公安部检验报告证明）
★在分辨率1920x1080 @ 25fps，延时不大于70ms。（公安部检验报告证明）
支持周界防范功能，当区域入侵、越界侦测、进入区域、离开区域报警布防开启后，出现行人、非机动车、机动车目标时能触发报警，当检测区域中篮球滚动、小狗移动、树叶晃动及光线明暗变化时不会触发报警。（公安部检验报告证明）
支持检出两眼瞳距20像素点以上的人脸图片。（公安部检验报告证明）
支持单场景同时检出不少于30张人脸图片，并支持面部跟踪。（公安部检验报告证明）
人脸检出率不小于99%。（公安部检验报告证明）
支持人脸区域自动曝光功能，可根据外部不同场景和光照变化自动调节人脸区域曝光参数。（公安部检验报告证明）
★采用金属外壳。（公安部检验报告证明）
★具有低温低气压适应性，可在不高于-45℃和气压70kPa环境下正常工作。（公安部检验报告证明）
★射频电磁场辐射抗扰度应符合GB/T 17626.3-2006中试验等级3的规定。（公安部检验报告证明）
★传导骚扰极限值应符合GB/T 9254-2008中等级A的规定。（公安部检验报告证明）
★辐射骚扰限值应符合GB/T 9254-2008中等级A的规定。（公安部检验报告证明）
★在IE 浏览器下，可通过扫描预览界面上的二维码获取设备资料。（公安部检验报告证明）
★支持数据感知功能，在IE 浏览器下，重启事件记录可包括正常重启和异常重启2种类型。正常重启可记录重启的时间、服务类型、用户名、IP/域名信息；异常重启可记录重启时间、异常类型信息。（公安部检验报告证明）
★支持数据感知功能，可同时支持10路客户端和5路web端事件布防，设备在布防时间段内主动上传感知数据，断网重连后，报警信息与报警图片可继续上传。（公安部检验报告证明）
★支持数据感知功能，可同时支持3路web监听通道，设备响应web端发送的查询请求，并返回对应的感知数据；断网重连后，报警信息可继续上传。（公安部检验报告证明）
★固件安全，支持硬件微引导程序OTP写入保护机制，uboot的FLASH存储空间应采用防篡改功能。若非法修改FLASH中的内容，可提示异常报错，uboot无法正常启动。（公安部检验报告证明）
★★支持固件安全检验功能，摄像机uboot应采用加密存储，通过离线烧写存储器方式写入的uboot执行程序，不能被硬件微引导程序加载执行。（公安部检验报告证明）
★★支持硬件微引导程序、uboot、OS、应用软件逐级校验功能，非法篡改的uboot、OS、应用软件固件包，不能通过命令行、浏览器、客户端方式进行升级。（公安部检验报告证明）
★★在IE浏览器下，具有设备重启和布防动态报警数据感知与记录功能，布防动态报警数据包括异常掉线、历史布防、实时布防3种类型；可记录报警的开始时间、结束时间、布防类型、报警链路地址、端口、链路续传。（公安部检验报告证明）
★★支持通过IE浏览器设置登录超时时间，当登录后无操作时长达到设置阈值后，设备自动退出并重新进入登录界面。（公安部检验报告证明）
★★设备具有耀光抑制功能，耀光区域≤1%。（公安部检验报告证明）</t>
  </si>
  <si>
    <t>200万像素电梯专用网络半球摄像机（电瓶车进入报警）</t>
  </si>
  <si>
    <t xml:space="preserve">★内置GPU芯片。（公安部检验报告证明）
★内置麦克风和扬声器。（公安部检验报告证明）
最低照度彩色：0.005 lx ，黑白：0.0005lx；最大亮度鉴别等级（灰度等级）不小于11级。（公安部检验报告证明）
需支持双码流技术，主码流最高2560x1440@25fps，子码流640x480@25fps。（公安部检验报告证明）
在2560x1440 @ 25fps下，清晰度不小于1400TVL。（公安部检验报告证明）
支持H.264、H.265、MJPEG视频编码格式，且具有High Profile编码能力。（公安部检验报告证明）
信噪比不小于62dB。（公安部检验报告证明）
白光补光距离不小于30米。（公安部检验报告证明）
★样机可通过IE游览器开启/关闭电瓶车遗留侦测功能，可设置警戒区域，对区域里面遗留的电瓶车进行检测，比对成功报警准确率不应小余99%。（公安部检验报告证明）
★支持电瓶车停留时间设置，可对停留时间超过阈值的电瓶车进行检测，并叠加目标提示框。（公安部检验报告证明）
★电瓶车以车身目标比例不大于50%的情况下，进入警戒范围并达到停留时间时，可自动识别并触发报警。（公安部检验报告证明）
★电瓶车检测功能具备自动屏蔽自行车、玩具车、手推车或超市推车进入区域报警的功能。（公安部检验报告证明）
★检测到电瓶车后，样机可发出声光报警。闪烁报警灯支持设置闪烁时间和闪烁频率，且声音报警支持设置播放次数、音量调整及时长。（公安部检验报告证明）
★设备内置12条报警联动警戒语。（公安部检验报告证明）
</t>
  </si>
  <si>
    <t>楼层显示器</t>
  </si>
  <si>
    <t>网络型</t>
  </si>
  <si>
    <t>无线网桥</t>
  </si>
  <si>
    <t>200米电梯专用无线网桥 (单位为套，内含摄像机端和机房端)，黑白配设计，实际有效带宽40Mbps，1个百兆电口
适用于200米</t>
  </si>
  <si>
    <t>室内枪机支架</t>
  </si>
  <si>
    <t>3.5米摄像机立柱</t>
  </si>
  <si>
    <t>DN=80MM,H=3500MM</t>
  </si>
  <si>
    <t>6米摄像机立柱（含基础）</t>
  </si>
  <si>
    <t>H=6000MM</t>
  </si>
  <si>
    <t>摄像机电源</t>
  </si>
  <si>
    <t>12V/2A</t>
  </si>
  <si>
    <t>24V/3A</t>
  </si>
  <si>
    <t>24口千兆交换机</t>
  </si>
  <si>
    <t>24千兆POE+4个千兆光口</t>
  </si>
  <si>
    <t>8口千兆交换机</t>
  </si>
  <si>
    <t>8千兆(电)+2千兆SFP(光)</t>
  </si>
  <si>
    <t>室外防水设备箱</t>
  </si>
  <si>
    <t>室外设备箱基础</t>
  </si>
  <si>
    <t>C25混凝土，800*1000*300</t>
  </si>
  <si>
    <t>地下室设备箱</t>
  </si>
  <si>
    <t>600*600*200</t>
  </si>
  <si>
    <t>防水RVV2*1.5</t>
  </si>
  <si>
    <t>防水超五类网线</t>
  </si>
  <si>
    <t>防水CAT5e</t>
  </si>
  <si>
    <t>RVV3*4</t>
  </si>
  <si>
    <t>五</t>
  </si>
  <si>
    <t>门禁系统清单</t>
  </si>
  <si>
    <t>管理中心</t>
  </si>
  <si>
    <t>门禁管理软件</t>
  </si>
  <si>
    <t>门禁管理电脑</t>
  </si>
  <si>
    <t>人脸卡片发卡器</t>
  </si>
  <si>
    <t>一卡通发行器</t>
  </si>
  <si>
    <t>IC卡</t>
  </si>
  <si>
    <t>每户3张，备用200张，钥匙圈形式</t>
  </si>
  <si>
    <t>张</t>
  </si>
  <si>
    <t>楼栋前端设备</t>
  </si>
  <si>
    <t>人脸识别门禁</t>
  </si>
  <si>
    <t xml:space="preserve">设备应采用嵌入式 linux 系统。
★前面板防破坏能力应满足 IK07 的要求；结构后壳防破坏能力应满足 IK10 的要求；防水等级应满足IP66防护等级；应支持选择嵌入式、壁挂、桌面、立式、人员通道安装；
★★1.LAN、WIFI 双网络，并支持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个；11.micro SIM 卡槽╳1 个；12.机械防拆开关╳1 个；13.支持 3.5mm 音频输出接口╳1 个；14.支持 micro SD 卡槽扩展；15.支持 MIC 音频输入采集。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低照度无补光环境下正常实现人脸识别，可在强光、逆光、暗光环境条件的人脸识别；在无可见光补光及低照度环境下实现全彩图输出预览图像；应支持防假体攻击功能，对视频、电子照片、打印照片、头模、3D 模型攻击应能防伪；显示图像具有美颜功能，美颜功能开启后支持美白参数及磨皮参数配置；应支持 5 个人脸同时做人脸识别，并分别输出比对结果；人脸识别垂直及水平区域范围应能设置 ，应支持人脸在上下、左右角度偏转±45°范围内识别；应支持人脸识别角度调节范围 0°～90°自由设置，应支持不低于 5 个人脸比对阈值设置。
★应支持局域网、互联网环境的网络通信；应支持 TCP/IP 有线网络通信、WiFi 网络通信，有线网络与无线网络可自由切换，支持 10M/100M/1000M 网络自适应配置；支持WiFi漫游，根据 WiFi 热点强度自动切换网络；应支持通过 IPV4 或 IPV6 网络地址登录。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100000个用户（用户权限应能配置为管理员）、 100000 张人脸库、 500000 张卡片容量、150000 笔记录存储 、 100000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识别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（1:1对比方式）；最大人脸识别距离：＞4m；最小人脸识别距离：＜0.2m；认假率（FAR）=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可视对讲功能；应支持配置一键呼叫管理机或室内机的可视对讲功能；应支持与广播主机呼叫对讲功能，实现与广播系统可视对讲功能；应支持中心广播主机向设备广播喊话；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根据设定事件的联动关系，当检测到该事件发生时，应能触发对应的动作；发生以下情况时，系统应报警：1.当连续若干次在目标信息识读设备或管理/控制部分上实施错误操作时；2.未经正常操作而使出入口开启时；3.出入口开启时间超过设定值时；4.设备被拆除时；5.胁迫卡和胁迫码；6.黑名单卡刷卡时；7.设备在被异常拆除或破坏时；8.设备应具有 2 路入侵探测接口，能联动报警输出。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高温（80±2）℃、2h，试验期间及试验后样品应能正常工作；低温（-40±3）℃、2h，试验期间及试验后样品应能正常工作；恒定湿热（+40℃±2）℃、RH(93−3+2)%,48h，试验期间及试验后样品应能正常工作。
★★产品供应商应具有符合ISO/IEC 27701：2019要求的隐私信息管理体系认证。
</t>
  </si>
  <si>
    <t>一体式网络门禁</t>
  </si>
  <si>
    <t xml:space="preserve">主机应具有不小于2.8寸图文型液晶显示屏用于显示时间、日期、星期，及刷卡时显示卡号、用户名；按键采用蓝光显示触摸式按键；支持语音提示功能。
主机支持Mifare卡（IC卡）、CPU卡、身份证卡序列号识别；支持Mifare卡扇区加密功能，并具有开启/关闭防手机NFC识别。
★主机应具有以下接口类型及相应数量：TCP/IP接口（支持10M/100Mbps，网速自适应）1个；WIFI接口1个；RS485通讯接口1个；Wiegand通讯接口1个；USB2.0接口1个；SD卡接口1个；报警输入接口2个；门磁输入接口1个；开门按钮接口1个；电锁输出接口1个；报警（门铃）输出接口1个。
主机支持最多10万张卡片管理；支持最多30万条事件存储。
★主机应能对门的开启方式，卡的各种使用权限进行组合设置，实现不同场景的权限管理：反潜回（防跟随）功能；认证方式：刷卡、刷卡+密码；多重卡认证开门；多重卡+中心远程认证开门；多重卡+超级密码开门；多重卡+超级卡开门；首卡开门；超级权限开门；中心远程开门；单向刷卡和双向刷卡开门。
主机具备远程控制功能，客户端软件可远程控制设备执行开门、关门、门常开、门常闭动作。
发生以下情况时，系统应报警：当连续若干次在目标信息识读设备或管理/控制部分上实施错误操作时；当未使用授权的钥匙而强行通过出入口时；未经正常操作而使出入口开启时；出入口开启时间超过设定值时；设备被拆除时；胁迫卡；黑名单卡刷卡时；接入系统平台后可支持视频联动报警功能。
主机应具有应急开启的方法。
主机应支持在线升级功能；支持本地U盘升级功能。
主机具备防拆功能。
工作温度：﹣30℃~﹢60℃。
安装方式：可86底盒安装，也可壁挂安装（无需底盒）。
</t>
  </si>
  <si>
    <t>门禁电源</t>
  </si>
  <si>
    <t>摆闸前端设备</t>
  </si>
  <si>
    <t>人行摆闸（单机芯）</t>
  </si>
  <si>
    <t xml:space="preserve">★闸机通道采用厚度不低于1.2mm的不锈钢板材；通道应至少采用6对红外对射
闸机通道应为摆闸箱体，外壳采用不锈钢，箱体尺寸：长≤1200mm，宽≤218mm，高≥1023mm，通道宽度尺寸支持550mm~1400mm配置
闸机设备的外表面，平整清洁，没有毛刺、飞边、砂眼、气孔等常见缺陷，没有擦伤、划痕、变形、破损以及生锈、腐蚀等损伤，没有尖锐的凸起、边角或棱角
闸机通道外壳防护等级应达到IP54的要求，设备机身外壳的人员通行检测部分、指示部分应符合IK05的要求，其他表面应符合IK08的要求，可稳定运行于室外场景
闸机通道应具备允许通行、禁止通行检查功能，没有经管理人员授权的人员闯入时能够警示
★闸机通道应具备应急放行的功能，设备在断电或者发生故障后能处于无拦挡状态，支持断电自动开门功能
★闸机通道应具备防水浸功能，通道在底部积水情况下可正常运行，最大水浸高度不小于843mm（以产品底部为基准）
★设备应具备开闸通行模式配置功能，进、出方向可分别设置通行模式，支持9种开闸通行模式
闸机通道应支持每天不少于8个时间段的常开/常闭管控，设置某时段的通道为常开或常闭，满足时段管控的需求，方便管理，同时应支持按时间分时段管控门禁权限，支持不少于128个周计划、不少于1024个节假日、不少于64个假日组、不少于255个计划模板
★设备应具备红外功能，支持设置为宽松模式或警戒模式，可以根据以人员通行安全为主要目或以现场管控安全需求为主要目的不同需求进行选择。
★门翼开/关速度分别支持10档可调，开门速度≥0.5s
闸机通道应支持翻越报警的功能，当检测到有人翻越时，可联动语音播报、指示灯、IO信号联动等报警提示，同时可上传报警事件
★闸机通道应支持滞留报警、反向闯入报警、通行超时报警、误闯报警、防拆报警等功能，除了联动语音播报、指示灯等警示外，需同时上传对应的报警事件
闸机通道应支持防尾随功能，在通道中同时通行人数超过允许通行的人数时，除了联动语音播报、指示灯、IO信号联动输出等报警提示外，需同时上传对应的报警事件，减小检测距离不大于15mm
闸机应支持记忆模式，可实现连续认证，连续快速通行
闸机通道应具备防外力开门功能，正常情况下设备处于关门状态时门翼自动锁死，当门翼收到外力撞击后，可以快速恢复到正常状态，恢复时间不超过3s（通道内无人的情况下）。
★闸机通道应集成语音模块，可满足根据用户需求自定义语音播报内容，同时可设置联动语音提示
闸机具备人数统计功能，可针对进出方向分别进行统计，并可清零。1分钟内最多可通过60人
★闸机通道编码系统转动精度控制最大精度达到0.25度，可以实现门翼转动位置的实时检测
★设备箱体侧筒可以拆卸安装，方便更换
★闸机通道应具有消防联动接口，当消防信号触发时，门翼处于常开状态，当消防联动信号恢复时，门翼将自动复位
★闸机通道应具备防夹保护的功能，在门翼动作过程中遇到阻力时门翼应自动停止动作，除了联动语音播报、指示灯、IO信号联动输出等报警提示外，需同时上传对应的报警事件。人员通行时，红外检测到人员在非安全区域，门翼自动停止动作，人员离开通道后，门翼自动复位
★闸机通道功能应满足单通道反潜回、多通道跨主机反潜回的功能，当检测到任意一种反潜回报警时，除了联动语音播报、指示灯、IO信号联动输出等报警提示外，需同时上传对应的报警事件，有效防止非授权人员跟随进入。
★闸机通道主机可扩展读卡器、二维码、人脸识别组件、指静脉、显示屏等设备集成，可实现多种认证方式组合应用，支持不少于6.3万卡片管理和18万事件记录存储
★闸机通道物理接口应满足TCP/IP接口不少于1个，单独232接口不少于4个，RS485通讯接口不少于2个，开门按钮接口不少于2个，报警输入接口不少于1个，报警输出接口不少于2个，电锁输出接口不少于2个，事件输入接口不少于2个
闸机通道认证通行应支持根据不同场景的权限管理有不同的开启方式，不限于多重卡认证开门、多重卡+中心远程开门、多重卡+超级卡开门功能、超级权限开门、中心远程开门、手机开门、居民身份证开门、二维码开门、人脸识别开门、支持普通卡、来宾卡、胁迫卡、超级卡、残疾人卡、巡更卡、黑名单卡等多类型用户权限设置
★闸机通道工作瞬间最大噪声声压不大于66dB(A)，持续噪声声压不大于56dB(A)
★可提供国家安全防范报警系统产品质量监督检验中心（上海）提供的检验报告
★★产品供应商应具有符合ISO/IEC 27701：2019要求的隐私信息管理体系认证
</t>
  </si>
  <si>
    <t>单门双向控制器TCP/IP（含箱体电源）</t>
  </si>
  <si>
    <t xml:space="preserve">支持Mifare卡;
支持485、Wiegand协议;
闸机内安装;
读卡频率 13.56MHz;
规格尺寸 90.5x68x1.2（mm）    
</t>
  </si>
  <si>
    <t>门禁读卡器IC</t>
  </si>
  <si>
    <t xml:space="preserve">★设备采用嵌入式Linux系统，7英寸LCD触摸显示屏，屏幕分辨率不小于1024*600，屏幕防冲击防护等级IK04，除后壳盖板外的外壳防冲击防护等级IK07，支持IP65防水等级。（公安部检验报告证明）
设备采用高清双目相机宽动态相机（1路可见光摄像头，1路红外摄像头），可适应强光、逆光、暗光等条件的人脸识别，最大分辨率1920×1080，帧率30帧/s，（公安部检验报告证明）
设备本地人脸库存储容量50000张，本地卡存储容量50000张，本地出入记录存储容量100000条。（公安部检验报告证明）
★设备具有丰富的硬件接口，应不少于以下硬件接口及能力： LAN*1（10M/100M/1000M自适应） ；WIFI*1；RS485*1；韦根*1；USB*1；喇叭扬声器；I/O输出*2； I/O输入*4；PSAM*1；SIM*1；红绿双色LED状态灯；机械防拆开关*1。（公安部检验报告证明）
设备支持根据比对结果输出开关量信号；支持通过RS485协议或wiegand接口扩展读卡器；支持通过RS485协议扩展身份证阅读器；支持通过RS485协议或wiegand接口外接门禁主机等设备。（公安部检验报告证明）
设备支持局域网、互联网环境的网络通信，可被4个客户端软件同时实时监听，在线状态下实时上传比对记录。（公安部检验报告证明）
设备支持通过Web进行设备信息查询、用户信息管理、设备时间管理、系统维护、安全操作管理、技术参数配置、图像参数配置。（公安部检验报告证明）
★设备的人脸识别距离：0.2~3m；人脸识别误识率≤0.01%，准确率≥99.8%，人脸识别速度≤0.2s；支持在0.001lux低照度无补光环境下正常实现人脸识别。（公安部检验报告证明）
★设备支持人脸识别、人证比对（需外接身份证阅读器）、刷卡（需外接读卡器）、二维码、密码等认证方式，且支持以上任意一种、任意两种或三种组合认证开门；根据使用场景，认证开门方式还应包括：多重卡认证开门、多重卡+中心远程认证开门、多重卡+超级密码开门、多重卡+超级卡开门、 首卡开门、超级权限开门、管理中心远程开门、APP远程开门、室内机及管理机远程开门。并且支持255组时段计划模板、1024个假日计划管理，也可支持常开、常闭（公安部检验报告证明）
★设备支持视频对讲功能，支持本地设置小区期号、楼号、房间号信息，可跟平台或客户端、室内机、管理机、手机APP进行视频对讲；支持管理中心远程视频预览功能；同时支持接入NVR设备，实现视频监控录像。（公安部检验报告证明）
★设备支持黑名单功能，本地50000个人脸黑名单比对，支持本地黑名单事件信息上传平台，有授权人员和未授权陌生人刷脸时，设备支持抓拍图片并实时上传平台。（公安部检验报告证明）
设备具有数据加密功能，包括支持本地非明文存储比对结果、身份信息及抓拍人脸照片；支持实时非明文上传比对结果、身份信息及抓拍人脸照片等至管理中心；支持断网续传离线记录非明文数据功能；设备对USB导出数据（事件记录及人脸等）应采用非明文方案；支持本地根据具体用户按天、周、月、自定义时间段或全部查询事件记录。（公安部检验报告证明）
适用温度范围：-40℃至80℃。（公安部检验报告证明）
★设备应具有FCC、CE、CB、UL、公安部检测报告
★★产品供应商应具有符合ISO/IEC 27701：2019要求的隐私信息管理体系认证。
</t>
  </si>
  <si>
    <t>摆闸门禁电源</t>
  </si>
  <si>
    <t>DC12/5A</t>
  </si>
  <si>
    <t>8口千兆交换机-摆闸</t>
  </si>
  <si>
    <t>单模光纤跳线</t>
  </si>
  <si>
    <t>出门按钮线缆</t>
  </si>
  <si>
    <t>磁力锁线缆</t>
  </si>
  <si>
    <t>注：门禁与对讲共网。</t>
  </si>
  <si>
    <t>住户报警系统清单</t>
  </si>
  <si>
    <t>住户报警</t>
  </si>
  <si>
    <t>紧急按钮</t>
  </si>
  <si>
    <t>紧急按钮面板式（适合86底盒）钥匙复位, 无钉孔,86*86*32mm</t>
  </si>
  <si>
    <t>壁挂红外幕帘探测器（带支架）</t>
  </si>
  <si>
    <t>有线室内被动红外探测器；
探测范围：15米，85.9°； 
探测速度：0.2~3m/s；
地灵敏度配置：自动，30Kg防宠高性能探测；
支持板载尾端线尾阻；
智能算法支持下的自动灵敏度调节和温度补偿；
9到16V宽电压，防反接保护
光学密封设计，防蚊虫侵入
下视窗保护：支持
数字温度补偿：支持
光学密封机构：支持
防拆：支持
功耗：小于13mA；电源：9～16 VDC
安装高度：1.8 至 2.4m
重量：69g；工作温度：-10 °C 至 55 °C；工作湿度：10% 至 90%
尺寸(宽x高x深)：65.4 mm × 86.8 mm × 45.5 mm</t>
  </si>
  <si>
    <t>报警电源</t>
  </si>
  <si>
    <t>紧急按钮信号线</t>
  </si>
  <si>
    <t>RVV2*0.5</t>
  </si>
  <si>
    <t>红外探测器信号线</t>
  </si>
  <si>
    <t>RVV4*0.5</t>
  </si>
  <si>
    <t>巡检器（含数据线）</t>
  </si>
  <si>
    <t>应用RFID技术自动感应无须接触，一体胶胆设计防水，震，尘等，耐低温超低功耗设计，可存储1万条记录（可扩容）程序设计可具备人为破坏/电池自检/更换时间错误等记忆和记录等功能。
材质：合金</t>
  </si>
  <si>
    <t>巡更点</t>
  </si>
  <si>
    <t>地点钮：聚碳酸脂密封存储芯片的信息钮，内置不可修改的全球唯一的ID码，依据计划地名位置名称在墙体表面。
材质：聚碳酸脂</t>
  </si>
  <si>
    <t>标识牌</t>
  </si>
  <si>
    <t>配夜标</t>
  </si>
  <si>
    <t>通讯底座</t>
  </si>
  <si>
    <t>稳定快速下载并传输智能巡检器数据到PC机
材质：合金</t>
  </si>
  <si>
    <t>系统软件（含密码狗）</t>
  </si>
  <si>
    <t>单机软件：操作简单人性化设计依据现场可多种计划查询、分析、浏览、图形分析、打印表格等设置等功能也可加密。</t>
  </si>
  <si>
    <t>管理电脑</t>
  </si>
  <si>
    <t>和报警共用</t>
  </si>
  <si>
    <t>车辆出入管理系统清单</t>
  </si>
  <si>
    <t>小区入口设备</t>
  </si>
  <si>
    <t>入口道闸（栅栏杆）</t>
  </si>
  <si>
    <t>采用一体化机芯，平行齿轮减速连杆传动，传动平稳、效率高
侧贴式安装，安装方便、结构紧凑
齿轮碳钢材质，淬火处理工艺，抗磨损、抗冲击，寿命长
直流无刷电机、输出力矩大、体积小，噪音低，精确智能控制
支持遇阻反弹，开优先保护功能
直流变频控制，快速抬杆慢速落杆，运行平稳
事件日志记录、方便操作追踪
支持红外，地感，雷达等多种防砸
支持故障码数码管检测，日志记录、丰富状态指示，故障码数码管显示、问题定位快捷、方便维护
手动开闸功能：停电时可转动手轮，使道闸保持开状态
接口参数
开/关到位输出接口：各1组
开/关/停控制信号接口：各1组
红外/地感防砸信号接口：1组
485控制接口：1组
一般规范
杆子类型：栅栏
道闸系列：四系列
工作温度和湿度：-30~70 °C 
尺寸(mm)：370*262*1060
防护等级：IP54
工作电压：AC220V
电机类型：直流无刷
运行噪声：60分贝
电机功率：250W
运行速度：5s
机箱材质：冷轧钢</t>
  </si>
  <si>
    <t>车安、富士、海康威视</t>
  </si>
  <si>
    <t>车辆检测器</t>
  </si>
  <si>
    <t>独立式,支持接入的最大线圈数2,继电器输出</t>
  </si>
  <si>
    <t>车牌识别一体机</t>
  </si>
  <si>
    <t>DS-TMC403-E(LED)</t>
  </si>
  <si>
    <t xml:space="preserve">★数字水印功能：支持在编码时加入特殊字段，可提示录像文件或图片被篡改
★断网续传功能：当网络断开时，可将抓拍图片和录像文件存储于样机内置TF卡内，当网络恢复时，可上传抓拍图片至PC本地。支持TF卡支持自动识别自动格式化和TF卡抓拍图片自动覆盖功能
★车牌跟踪功检查能：支持对车牌实时跟踪并识别
★无牌车辆抓拍功能检查：当视频监控区域内有无号牌车辆进入时，可对该车辆进行抓拍
★机动车捕获率：在天气晴朗无雾条件下进行测试，日间环境光照度不低于2001x，夜间辅助光照度不高于301x。日间机动车捕获率≥99.9%；夜间地动车捕获率≥99.9%
★机动车车牌识别准确率试验：在天气晴朗无雾，机动车结构化属性信息清晰可辨的条件下进行测试，日间环境光照度不低于2001x，夜间辅助光照度不高于301x。日间机动车车牌号识别准确率≥99.9%；夜间机动车车牌号识别准确率≥99.9%
★车身颜色识别功能检查：支持车身识别的颜色种类包括：白、灰、黄、粉、紫、蓝、红、棕、黑共10种颜色
★语音播报功能检查：支持在设备里保存语音片段，通过音频输出口控制外部音频设备输出语音；支持播放后台下发的语音信息。
★显示屏功能检查：支持滚动或静止显示过车时间、车牌号、停车时长、收费金额、自定义内容等信息
★外接道闸控制功能:布防状态下可根据存储黑白名单自动控制外接道闸开/关
★补光灯控制功能检查：内置补光灯，可通过IE浏览器或客户端开启/关闭。支持在低照度环境下，自动开启补光灯，并调节补光灯亮度。支持按预先设置时间段开启补光灯，控制补光灯亮度。支持手动调节补光灯亮度，补光灯亮度1~100可调。
★三码流输出功能：三码流同时输出可达到：主码流：分辨率1920×1200，帧率为25帧/s，码率为4Mbps;第一辅码流：分辨率1920×1200，帧率为25帧/s，码率为4Mbps;第二辅码流：分辨率1920×1200，帧率为25帧/s，码率为4Mbps
★宽动态设置检查:具有宽动态设置选项，并可通过菜单设置功能开启/关闭
★★报警功能检查：发生以下情况之一时应产生报警提醒：（1）当识读到未授权的车辆时；（2）当识读到已设定须提示的车辆时；(3）当未经正常操作而使出入口挡车器开启时(4)当通讯发生故障时
★★黑白名单同步和比对功能检查：联网时，可与后台的黑白名单同步，并进行比对和管控；断网时，可使用本地保存的黑白名单进行比对和管控。
★★车牌识别功能检查：支持识别大（小）型汽车、使领馆汽车、警用汽车、军车、新能源汽车（小车的绿色和大车的黄绿色的车牌号；支持识别倾斜角度0°~30°的车牌号；支持识别相机法线与行车方向角度小于65°的车牌号；支持识别车牌宽度范围为70像素~300像素的车牌号
★★异常车牌识别功能：支持对部分污损车牌及遮挡面积不超过1/3的车牌进行检测和识别
★★机动车行进方向识别功能检查：支持识别机动车行进方向；行进方向包括来向、去向
★★过车放行响应时间试验：车牌触及检车线至样机发出抬杆信号的响应时间≤1s
★★过滤抓拍功能检查：支持过滤抓拍功能，可设置正向抓拍、背向和全部抓拍
★★虚假车牌过滤：支持对打印车牌，单独车牌照片等虚假车牌进行过滤
★★连续过车功能检查：支持于连续过车模式，连续过车时道闸不落杆
★★强光抑制设置检查：强光抑制设置选项
</t>
  </si>
  <si>
    <t>小区出口设备</t>
  </si>
  <si>
    <t>出口道闸（栅栏杆）</t>
  </si>
  <si>
    <t xml:space="preserve">道闸类型：栅栏；
起落速度：6秒；
杆件：5米；
机箱颜色：橙色；
闸机朝向：右向；
输入电源：220V50Hz；
工作电压：90W220VAC；
工作环境温度：-10℃～+55℃；
★应有自锁手动解除装置，停电时能解脱自锁，实现手动控制功能；（以公安部委托检验报告为准）
★应有自动限位功能，档杆开关到位后，将自动停机限位；（以公安部委托检验报告为准）
★应装有热过载保护装置。（以公安部委托检验报告为准）
</t>
  </si>
  <si>
    <t>地库入口设备</t>
  </si>
  <si>
    <t>入口道闸（直杆）</t>
  </si>
  <si>
    <t xml:space="preserve">直流变频功能：抬杆和落杆速度可以独立调节，可以实现高速抬杆，快速通行；
全向道闸：不区分左右向，场景适应性强
 行星齿轮：传动效率高，性能稳定
快速开闸，最快可达0.6/0.9/1.5S（2/3/4米）
支持遇阻反弹，开优先保护功能
免学习、按键微调限位位置，调试简单
事件日志记录、方便操作追踪
支持红外，地感，雷达等多种防砸
手动开闸功能：停电情况下可使用辅助工具使道闸保持打开状态
接口参数
开/关到位输出接口：各1组
485控制接口：1组
开/关/停控制信号接口：各1组
红外/地感防砸信号接口：1组
保护接口（外接压力电波等保护设备）：1组
手柄控制接口：1组
一般规范
尺寸(mm)：299*349*1028
工作温度和湿度：-30~60℃
运行速度：1.5s、2s、2.5s
机箱材质：SECC
工作电压：AC220V
电机类型：直流无刷
运行噪声：60分贝
电机功率：300W
杆子类型：直杆
道闸系列：五系列
道闸方向：全向
</t>
  </si>
  <si>
    <t>地库出口设备</t>
  </si>
  <si>
    <t>出口道闸（直杆）</t>
  </si>
  <si>
    <t>直流变频功能：抬杆和落杆速度可以独立调节，可以实现高速抬杆，快速通行；
全向道闸：不区分左右向，场景适应性强
 行星齿轮：传动效率高，性能稳定
快速开闸，最快可达0.6/0.9/1.5S（2/3/4米）
支持遇阻反弹，开优先保护功能
免学习、按键微调限位位置，调试简单
事件日志记录、方便操作追踪
支持红外，地感，雷达等多种防砸
手动开闸功能：停电情况下可使用辅助工具使道闸保持打开状态
接口参数
开/关到位输出接口：各1组
485控制接口：1组
开/关/停控制信号接口：各1组
红外/地感防砸信号接口：1组
保护接口（外接压力电波等保护设备）：1组
手柄控制接口：1组
一般规范
尺寸(mm)：299*349*1028
工作温度和湿度：-30~60℃
运行速度：1.5s、2s、2.5s
机箱材质：SECC
工作电压：AC220V
电机类型：直流无刷
运行噪声：60分贝
电机功率：300W
杆子类型：直杆
道闸系列：五系列
道闸方向：全向</t>
  </si>
  <si>
    <t>管理中心设备</t>
  </si>
  <si>
    <t>iSecure Center-PMS</t>
  </si>
  <si>
    <t>出入口车辆放行管理通过接入多种出入口道闸设备，利用车牌号码、卡片，实现车辆识别、出入管控等应用，主要提供出入口车道管理、车辆管理、车辆放行规则管理、出入口LED显示和语音播报管理、库内车辆管理、过车记录查询、车流量统计等应用，支持中心和岗亭监控出入口过车实况、道闸反控和语音对讲协助功能
一、出入口车道管理
1、支持停车场出入口设备的管理，包含出入口抓拍机、道闸、显示屏等
2、支持对停车场的管理，配置停车库的名称、车位数、车道信息、车库管理人员电话
3、支持对车道的管理，支持管理车道方向、识别模式（车牌识别、卡号识别）和启用时段
二、车辆管理
1、支持固定车、临时车、预约车、黑名单车辆的管理
2、支持黑名单车辆管控，黑名单车辆进出报警提醒
3、支持预约车管理，按次预约和按时段预约
三、车辆放行规则管理
1、支持嵌套停车场场景下的车辆进出管理和余位统计
2、支持出入口潮汐车道、摩托车车道、混行车道的车道模式
3、支持自动放行、手动放行和单进单出等多种放行模式；支持车位满时固定车辆、临时车辆自动放行
4、支持配置特殊车辆（武警车、警车、使馆车）、车牌类型、车牌前缀，自动放行
5、支持配置节假日车辆自动免费放行
6、支持按车辆群组配置放行规则，按放行时段（全天、按日、按周）配置入场和出场放行权限、车位满是否放行、是否余位统计群组车进行配置
7、支持一户多车。当车主只有一个车位两辆车时，只允许一辆车进入停车场
8、支持车辆满位排队进场，当停车场车位满时，有车辆出场后，
四、出入口显示和语音播报管理
1、支持根据车道类型自定义配置LED屏的显示内容，支持过车显示内容和空闲显示内容，显示内容可自定义配置文字颜色、文字对齐方式、显示方式和显示内容
2、出入口显示屏的空闲显示内容包括：空余车位、当前时间、当前日期及自定义文字
3、出入口显示屏的过车显示内容，可以根据车辆类型配置不同的内容，包括：车牌号码、车辆卡号、车辆类型、入场时间、到期提醒、空余车位、账户余额、车辆分类、一户多车满位及自定义文字
4、出入口显示屏支持根据车道的启用和禁用状态显示对应的图标
5、支持根据车辆类型，自定义配置入场播报、出场播报和放行播报的语音播报内容
6、语音播报的入场播报，包括：车牌号码、到期时间、一户多车满位、欢迎光临/车位已满、车辆分类及自定义文字
7、语音播报的出场播报，包括：车牌号码、车辆卡号、入场时间、收费金额/到期提醒、出场时间、停车时长、余额提醒、车辆分类及自定义文字
五、库内车辆管理
1、支持按停车时长进行库内车辆的查询
2、支持对库内车辆进行车牌校正
3、支持对场内异常车辆的记录进行清理
4、支持对场内无牌车定期自动清理
六、记录查询和统计
1、支持多种记录查询包括：过车记录、停车记录、场内车辆记录、预约记录、班次记录；查询结果支持列表和图片两种方式展示
2、支持车流量按日、月、年、自定义日期，统计停车场车辆进出的车流量总数、平均车流量、峰值车流量
八、岗亭管控
1、支持查看停车场的总车位、剩余车位和预约车位信息
2、支持查看各车道的过车信息，包含过车时间、车牌号、放行状态
3、支持控制车道开闸、常开、关闸
4、支持查看各车道设备的在线状态
5、支持对在出入口的车辆进行校正车牌、修改车辆类型和手动放行。
6、支持查询过车记录、预约车辆、固定车辆信息
7、支持将车辆添加到黑名单
8、支持违章车辆在出入口实现放行限制，并展示违章详情记录
九、中心管控 
1、支持查看车道的过车记录，包含过车时间、车牌号码、车辆类型、停车库、入库口等
2、支持远程控制车道，对车道进行开闸、关闸、常开和呼叫的操作
3、支持远程查看各车道设备的在线状态
4、支持出入口票箱、可视对讲发起与中心对讲，中心对车辆进行校正车牌、手动放行的操作
5、支持在中心查看一户多车车辆的车辆信息和在场状态，可通过强制离场操作将已在场内的一户多车车辆改为离场状态</t>
  </si>
  <si>
    <t>数据库软件</t>
  </si>
  <si>
    <t>微软</t>
  </si>
  <si>
    <t>岗亭管理电脑</t>
  </si>
  <si>
    <t>车辆管理终端</t>
  </si>
  <si>
    <t>【出入口控制终端】【显示一体机】【固态硬盘】【不含单机PMS管理软件】【预装正版WIN10系统】
双千兆网卡，支持网络容错以及双网络IP设定、双网隔离等应用
5个千兆自适应RJ45网口具备交换机功能，可接入多路网络设备
2个标准全功能RS232接口，可直接接入标准RS232接口设备
标配128G SSD，应对恶略运行环境，适应性更强
支持大容量图片存储，可选配一块3.5寸机械硬盘
3.5mm标准音频孔设计，便于接入标准接口音频设备
HDMI显示器输出支持，较好的兼容外部显示设备接入
网络功能
存储功能：128G
系统参数
操作系统：WIN10
输入输出参数
音频输出：3.5MM标准输出
报警输出：4路报警输出
报警输入：4路报警输入
音频输入：3.5MM标准输入
接口参数
RS232接口：2路
网络接口：千兆RJ45
RS485接口：1路
USB接口：4个USB接口
HDMI接口：1路
一般规范
通信方式：RJ45</t>
  </si>
  <si>
    <t>24口汇聚交换机</t>
  </si>
  <si>
    <t>六</t>
  </si>
  <si>
    <t>3米LC-LC9/125单模双芯光纤跳线</t>
  </si>
  <si>
    <t>1.5米单模单芯LC光纤尾纤</t>
  </si>
  <si>
    <t>安全岛</t>
  </si>
  <si>
    <t>500*300*4500</t>
  </si>
  <si>
    <t>七</t>
  </si>
  <si>
    <t>注：车辆管理与监控共网。</t>
  </si>
  <si>
    <t>物联感知系统清单</t>
  </si>
  <si>
    <t>NB-IOT传感器（垃圾桶监测）</t>
  </si>
  <si>
    <t>电信版NB-IOT智能垃圾桶检测标签（不带物联网卡，下单前需提供物联网卡）
作为前端感知设备，支持垃圾桶内废物填充水平实时监测。
拓展性高：支持拓展GPS，可定时上报位置信息。
误报率低：基于 MP-SONIC（微功率超声波检测）技术，内置环境因素自动补偿算法。
超长续航：超低功耗，五年待机时长，可更换电池。
高适用性：防尘、防水、防破坏，IP66防护等级；
安装简便：无需布置基站，信号高覆盖，即装即用，施工成本低。
一般规范
工作湿度：5%~95%
重量：＜350g
工作温度：温度-30℃~70℃
尺寸：110x90x40</t>
  </si>
  <si>
    <t>暂定数量，后期可按实结算</t>
  </si>
  <si>
    <t>NB-IOT传感器（窨井盖监测）</t>
  </si>
  <si>
    <t>【需要客户提供NANO物联网卡】【电信版】_x000D_
终端能主动发射信号，随时获取城市所有窨井盖状态，便于市政部门管理户外资产。_x000D_
设备防尘、防水、防破坏，工业级大容量电池设计，使用寿命长_x000D_
设备带浸水检测功能，可感知浸水，并发送报警数据_x000D_
采用物联网标准协议工作，互联互通性好_x000D_
直接安装，无需加装支架，更加方便_x000D_
耐高温抗压，可承受高压力，不易损坏</t>
  </si>
  <si>
    <t>物联网卡</t>
  </si>
  <si>
    <t>五方通话系统清单</t>
  </si>
  <si>
    <t>五方通话线缆</t>
  </si>
  <si>
    <t>RVVP6*1.5</t>
  </si>
  <si>
    <t>出入口信息采集系统清单</t>
  </si>
  <si>
    <t>手机电围</t>
  </si>
  <si>
    <t>【多维感知双400万1/1.8" CMOS全彩全局建模比对摄像机】
全局摄像机集合定点看全景、动点看细节的优势，采用一体化设计，由双镜头相机与高性能GPU模块组成，内嵌深度学习算法，以海量图片及视频资源为路基，通过机器自身提取目标特征，形成深层可供学习的人脸、人体、车辆图像，极大的提升了目标人脸、人体、车辆的检出率
支持人员自动检测并联动动点镜头进行快速锁定抓拍，提供满足人脸比对的图片，并进行人体人脸关联
人体最远检测距离可达40 m，人脸最远检测距离可达30 m，车辆最远检测距离15 m
支持三种智能资源模式切换：混合目标检测-全结构化模式（全景）、混合目标检测-比对模式（细节）、人脸抓拍模式（细节）
混合目标检测（全结构化模式）：a）抓拍人体：支持上衣颜色、下装颜色、性别、戴眼镜、背包、拎东西、戴帽子、戴口罩、长短袖、裤裙、发型等13个属性识别 b）抓拍人脸：支持对运动人脸进行抓拍，支持性别、年龄、戴眼镜、戴口罩等9个人脸属性 c）抓拍非机动车：支持上衣颜色、性别、戴眼镜、背包、戴帽子、戴口罩、长短袖、发型、骑车类型、骑车人数等11个属性识别 d）抓拍机动车：支持车牌识别并抓拍，支持车型、车牌颜色、车身颜色、车牌类型、子品牌车身颜色等7个属性识别
人脸抓拍：a）支持对运动人脸进行检测、跟踪、抓拍、评分、筛选，输出最优的人脸 b）支持人脸去误报、快速抓拍人脸 c）支持快速抓拍和最佳抓拍两种模式，并支持2种模式同时开启
混合目标检测（比对模式）：a）支持前端人脸建模、人脸比对 b）支持最多10个人脸库的管理 c）支持最多15万张人脸的导入 d）支持合计人脸库的存储空间最大3 GB，单张人脸不超过300 kb e）支持不同人脸库不同时间布防 f）支持黑名单比对成功报警输出 g）支持人脸瞳距20像素以上的人脸检测 h）支持人脸快速比对多种比对方式设置
4G感知功能：同时支持中国移动、中国联通、中国电信三大运营商IMSI号码采集。定向采集范围最远可达40 m，采集范围50°，并发量在30个目标以上，平均捕获率90%以上
内置GPS模块及天线，内置4G感知模块及双天线
支持背景大图图片字符叠加功能，支持设备编号、抓拍时间、监控点信息
全景相机内置高效白光全彩阵列灯，夜间能正常进行人体车辆抓拍
细节相机内置高效混合补光阵列灯，夜间红外灯亮度、角度根据场景智能调整，能正常进行人脸抓拍
支持算法比对机制，降低人脸抓拍重复率
支持人体、车辆轨迹叠加
支持GB35114安全加密
传感器类型: 【全景】1/1.8＂progressive scan CMOS，【细节】1/1.8＂progressive scan CMOS
最低照度: 
【全景】彩色：0.0005 Lux @（F1.0，AGC ON），黑白：0.0001 Lux @（F1.0，AGC ON）
【细节】彩色：0.001 Lux @（F1.6，AGC ON），黑白：0.0005 Lux @（F1.6，AGC ON）
宽动态: 120 dB超宽动态
光学变倍: 【细节】4倍
焦距: 【全景】定焦6 mm，【细节】变焦13~52 mm，4X光学变倍
视场角: 【全景】水平：58°，垂直：31°，对角线：68°;【细节】水平：32°~8°，垂直：18°~4.5°，对角线：37°~9°
白光照射距离: 【全景】暖白补光，车辆/车牌15 m
红外照射距离: 【细节】混合补光，人体40 m，人脸30 m
防补光过曝: 支持
波长范围: 【细节】混合补光，峰值波长750 nm
水平范围: 【细节】0~210°
垂直范围: 【细节】-15°~22°
水平速度: 【细节】水平键控速度：0.1°~200°/s，速度可设； 水平预置点速度：300°/s
垂直速度: 【细节】垂直键控速度：0.1°~120°/s，速度可设； 垂直预置点速度：120°/s
主码流帧率分辨率: 50 Hz：25 fps（2560 × 1440）;60 Hz：30 fps（2560 × 1440）
视频压缩标准: H.265，H.264，MJPEG
网络存储: NAS（NFS，SMB/CIFS）
支持萤石接入
移动电子围栏:
工作制式与频段:	
TDD-LTE：B41，B40，B39，B38
FDD-LTE：B1，B3，B8
发射功率: 每载频输出功率0～200 mW可调
覆盖范围: 定向40 m（与实际环境有关）
IMSI采集: 同时支持中国移动、中国联通、中国电信三大运营商
平均捕获率＞90%（与实际环境有关）
并发处理量＞30个目标（与环境有关）
回网时间＜2 s
采集天线: 内置双天线
同步方式: GPS/北斗/空口同步
捕获峰值速率: 150个/min
自动获取运营商信息: 是
网络接口: RJ45网口，自适应10 M/100 M/1000 M网络数据
SD卡扩展: 内置MicroSD卡(即TF卡)插槽，最大支持256 GB
报警输入: 1路报警输入
报警输出: 1路报警输出
音频输入: 1路音频输入
音频输出: 1路音频输出
接口类型: 一体外甩线
供电方式: DC36 V ±2 5%
电源接口类型: 2芯绿头
电流及功耗: 2.08 A，75 W
工作温湿度: -40℃~70℃；湿度小于90%
恢复出厂设置: 支持
除雾: 加热除雾
尺寸: 345 mm × 246 mm × 194 mm
重量: 6.8 kg
防护: IP66
包装配件: 出厂自带DC36 V适配器以及电源线，不带支架</t>
  </si>
  <si>
    <t>光纤收发器</t>
  </si>
  <si>
    <t>4口光纤熔接盒</t>
  </si>
  <si>
    <t>注：与监控共网。</t>
  </si>
  <si>
    <t>中心机房系统清单</t>
  </si>
  <si>
    <t>一、</t>
  </si>
  <si>
    <t xml:space="preserve">机房装饰系统 </t>
  </si>
  <si>
    <t>防静电架空活动地板</t>
  </si>
  <si>
    <t>600*600*35mm；面层：高效防静电贴面，电阻抗达到106～1010欧姆；底面：0.6mm厚镀锌钢板；承载强度：集中荷载3550N/m2 、平均荷载16500N/m2；防火性能：国家A级 不燃。</t>
  </si>
  <si>
    <t>㎡</t>
  </si>
  <si>
    <t>金属槽式桥架</t>
  </si>
  <si>
    <t>400*200，镀锌，含安装配件</t>
  </si>
  <si>
    <t>二、</t>
  </si>
  <si>
    <t>机房防雷接地系统</t>
  </si>
  <si>
    <t>电源防雷器</t>
  </si>
  <si>
    <t>铜排带</t>
  </si>
  <si>
    <t>40*4</t>
  </si>
  <si>
    <t>专用接地线</t>
  </si>
  <si>
    <t>BVR25mm2</t>
  </si>
  <si>
    <t>BVR6mm2</t>
  </si>
  <si>
    <t>三、</t>
  </si>
  <si>
    <t>机房UPS系统</t>
  </si>
  <si>
    <t>UPS电源</t>
  </si>
  <si>
    <t>三进三出 or 三进单出 or 单进单出可调，高频在线式UPS主机，20KW/20KVA，长延时机型，高频机，可塔式可机架式安装
额定容量：20KW/20KVA
额定输入电压：380/400/415Vac
输入电压范围：138～485Vac
相数：三相五线
输入频率范围：40~70 Hz
输入功率因数：满载≥0.99
输出电压：380/400/415(1±1%)Vac
输出频率：市电模式：与输入同步；当市电频率超出最大±10%（可设置±1%、±2%、±4%、±5%）时，输出频率50/60(±0.1); 电池模式：50/60(±0.1) 
整机效率：≥95%
功率因数：1
过载能力：115％以下：长时间运行；115％~130％：15min；130％~155％：1min；＞155%：200ms
电池电压：支持24-40节可设(默认32节)
工作温度：-5℃～40℃
存储温度：-25℃～55℃(不含电池)
相对湿度：0%～95%(不凝露)
工作海拔：&lt;1500米，超过按照GB/T 3859.2规定降额使用
告警功能：具备LCD和蜂鸣器声光告警
保护功能：具备输出过载、短路；电池欠压、过压；充电过温、短路；交流输入电压、频率、相序异常；UPS过温、风机故障等
通信功能：通讯功能标配 RS485，可定制 RS232、干接点 、SNMP
尺寸(W*D*H)：438×500×130 mm
净重：20kg
质保3年</t>
  </si>
  <si>
    <t>电池（2小时）</t>
  </si>
  <si>
    <t>1、额定电压：12V
2、额定容量：120 AH
3、浮充寿命：8-10年
4、外观：无变形、漏液、裂纹及污迹；标识清晰。
5、结构：正、负极端子有明显标志，便于连接。
6、阻燃性能：应符合YD/T799-2010中第6.4条的要求。
7、气密性：能承受50kPa的正压或负压而不破裂、不开胶，压力释放后壳体无残余变形。
8、大电流放电：以30压放电3min, 极柱不熔断、内部汇流排不熔断，外观不出现异常。
9、容益保存率：静置28天后容呈保存率≥96%。
10、密封反应效率：密封反应效率≥95%
11、防酸雾性能：对完全充电后的电池以0.2I10A 电流连续再充电4h,PH值应呈中性。
12、安全阀要求：开阀压力：10-35kPa;闭阀压力：3-30kPa。
13、耐过充电能力：完全充电后的电池以0.3I10A连续充电160h, 无变形、无漏液。
14、端电压均衡性：开路：最高与最低差值应≤100mV；浮充：进入浮充状态24h后端电压差≤480mV；放电：端电压差≤600mV。
15、电池间连接电压降：△U≤l0mV。
16、防爆性能：充电过程中遇明火，内部不引燃、不引爆。
17、封口剂性能：环境温度-30℃~+65℃之间，封口剂无裂纹与溢流现象。
18、内阻：同组蓄电池内阻偏差为实测值。
19、热失控敏感性：蓄电池温度≤60℃；每24h的电流增长率≤50%。
20、过度发电：容量恢复值≥90%。
21、低温敏感性：10h率容量≥O.9C10; 外观无破裂、过度膨胀及槽、盖分离现象。
22、再充电性能：恒压充屯24h的再充电能力因素Rbr21h≥85%。
23、容量一致性：同组蓄电池容量试验时，最大实际容量与最小实际容量差值≤5%。
24、尺寸：407*174*208
25、重量：30 KG</t>
  </si>
  <si>
    <t>电池柜</t>
  </si>
  <si>
    <t>套装内物料：
1、电池箱/架：
     数量：1
     尺寸（长(L)*宽(W)*高(H)  mm）：780*470*1230
     重量（KG）：42
2、空开：
     规格（A）：63A/3P
     数量：1
3、蓄电池连接铜排及线缆
     数量（套）：1</t>
  </si>
  <si>
    <t>UPS配电箱</t>
  </si>
  <si>
    <t>600*800*200</t>
  </si>
  <si>
    <t>UPS配电线缆</t>
  </si>
  <si>
    <t>25平方</t>
  </si>
  <si>
    <t>等电位</t>
  </si>
  <si>
    <t>四、</t>
  </si>
  <si>
    <t>机房空调系统</t>
  </si>
  <si>
    <t>机房空调</t>
  </si>
  <si>
    <t>3P柜式</t>
  </si>
  <si>
    <t>档鼠板</t>
  </si>
  <si>
    <t>五、</t>
  </si>
  <si>
    <t>一键式紧急按钮系统</t>
  </si>
  <si>
    <t>外线电话</t>
  </si>
  <si>
    <t>部</t>
  </si>
  <si>
    <t>一键式紧急报警装置</t>
  </si>
  <si>
    <t>CK238</t>
  </si>
  <si>
    <t>六、</t>
  </si>
  <si>
    <t>综合管路系统清单</t>
  </si>
  <si>
    <t>室外支管PE25</t>
  </si>
  <si>
    <t>DN25</t>
  </si>
  <si>
    <t>室外支管PE50</t>
  </si>
  <si>
    <t>DN50</t>
  </si>
  <si>
    <t>室外总管PC100</t>
  </si>
  <si>
    <t>DN100</t>
  </si>
  <si>
    <t>室外总管SC50</t>
  </si>
  <si>
    <t>室外总管SC100</t>
  </si>
  <si>
    <t>人孔井（含井盖）</t>
  </si>
  <si>
    <t>600*600*800</t>
  </si>
  <si>
    <t>座</t>
  </si>
  <si>
    <t>地下室KBG25</t>
  </si>
  <si>
    <t>地下室内桥架</t>
  </si>
  <si>
    <t>200*100</t>
  </si>
  <si>
    <t>4口，黑色，含耦合器</t>
    <phoneticPr fontId="44" type="noConversion"/>
  </si>
  <si>
    <t>4口，LC，黑色，含耦合器</t>
    <phoneticPr fontId="44" type="noConversion"/>
  </si>
  <si>
    <t>注：接入监控系统平台，上传数据至智慧社区管理平台。</t>
    <phoneticPr fontId="44" type="noConversion"/>
  </si>
  <si>
    <t>千兆，核心-接入</t>
    <phoneticPr fontId="44" type="noConversion"/>
  </si>
  <si>
    <t>4口，黑色，含耦合器</t>
    <phoneticPr fontId="44" type="noConversion"/>
  </si>
  <si>
    <t xml:space="preserve">标称电压Un230V～  最大持续运行工作电压Uc385V～ 最大放电电流       Imax(8/20us)100KA    标称放电电流In(8/20us)80KA  电压保水平Up≤2.0KV 响应时间≤25ns IP等级  IP20   </t>
    <phoneticPr fontId="4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</si>
</sst>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 #,##0.00_ ;_ * \-#,##0.00_ ;_ * &quot;-&quot;??_ ;_ @_ "/>
    <numFmt numFmtId="176" formatCode="#,##0.00_ "/>
    <numFmt numFmtId="177" formatCode="0.00_ "/>
    <numFmt numFmtId="178" formatCode="0_ "/>
    <numFmt numFmtId="179" formatCode="#,##0_ "/>
    <numFmt numFmtId="181" formatCode="0.000_ "/>
    <numFmt numFmtId="183" formatCode="[DBNum2][$-804]General"/>
    <numFmt numFmtId="184" formatCode="0.00_);[Red]\(0.00\)"/>
    <numFmt numFmtId="185" formatCode="0_);[Red]\(0\)"/>
  </numFmts>
  <fonts count="48">
    <font>
      <sz val="11"/>
      <color theme="1"/>
      <name val="宋体"/>
      <charset val="134"/>
      <scheme val="minor"/>
    </font>
    <font>
      <sz val="12"/>
      <name val="宋体"/>
      <charset val="134"/>
    </font>
    <font>
      <b/>
      <sz val="14"/>
      <name val="黑体"/>
      <charset val="134"/>
    </font>
    <font>
      <b/>
      <sz val="10"/>
      <name val="宋体"/>
      <charset val="134"/>
    </font>
    <font>
      <sz val="10"/>
      <name val="宋体"/>
      <charset val="134"/>
    </font>
    <font>
      <sz val="10"/>
      <color indexed="8"/>
      <name val="宋体"/>
      <charset val="134"/>
    </font>
    <font>
      <sz val="10"/>
      <color rgb="FF000000"/>
      <name val="宋体"/>
      <charset val="134"/>
    </font>
    <font>
      <sz val="10"/>
      <color theme="1"/>
      <name val="宋体"/>
      <charset val="134"/>
    </font>
    <font>
      <sz val="8"/>
      <color theme="1"/>
      <name val="宋体"/>
      <charset val="134"/>
    </font>
    <font>
      <sz val="10"/>
      <name val="宋体"/>
      <charset val="134"/>
      <scheme val="minor"/>
    </font>
    <font>
      <sz val="10"/>
      <color theme="1"/>
      <name val="宋体"/>
      <charset val="134"/>
      <scheme val="minor"/>
    </font>
    <font>
      <b/>
      <sz val="10"/>
      <color theme="1"/>
      <name val="宋体"/>
      <charset val="134"/>
      <scheme val="minor"/>
    </font>
    <font>
      <b/>
      <sz val="14"/>
      <name val="宋体"/>
      <charset val="134"/>
    </font>
    <font>
      <sz val="10"/>
      <color indexed="8"/>
      <name val="宋体"/>
      <charset val="134"/>
      <scheme val="minor"/>
    </font>
    <font>
      <sz val="9"/>
      <name val="宋体"/>
      <charset val="134"/>
    </font>
    <font>
      <sz val="11"/>
      <name val="宋体"/>
      <charset val="134"/>
      <scheme val="minor"/>
    </font>
    <font>
      <sz val="10"/>
      <color indexed="8"/>
      <name val="新宋体"/>
      <charset val="134"/>
    </font>
    <font>
      <sz val="10"/>
      <color rgb="FF000000"/>
      <name val="宋体"/>
      <charset val="134"/>
      <scheme val="minor"/>
    </font>
    <font>
      <b/>
      <sz val="10"/>
      <name val="宋体"/>
      <charset val="134"/>
      <scheme val="minor"/>
    </font>
    <font>
      <sz val="18"/>
      <name val="黑体"/>
      <charset val="134"/>
    </font>
    <font>
      <sz val="14"/>
      <name val="Times New Roman"/>
      <family val="1"/>
    </font>
    <font>
      <b/>
      <sz val="14"/>
      <name val="宋体"/>
      <charset val="134"/>
      <scheme val="major"/>
    </font>
    <font>
      <sz val="9"/>
      <name val="宋体"/>
      <charset val="134"/>
      <scheme val="major"/>
    </font>
    <font>
      <sz val="9"/>
      <name val="宋体"/>
      <charset val="134"/>
    </font>
    <font>
      <sz val="36"/>
      <name val="宋体"/>
      <charset val="134"/>
    </font>
    <font>
      <b/>
      <sz val="11"/>
      <name val="宋体"/>
      <charset val="134"/>
    </font>
    <font>
      <sz val="10"/>
      <name val="宋体"/>
      <charset val="134"/>
    </font>
    <font>
      <sz val="24"/>
      <name val="宋体"/>
      <charset val="134"/>
    </font>
    <font>
      <sz val="16"/>
      <name val="宋体"/>
      <charset val="134"/>
    </font>
    <font>
      <sz val="16"/>
      <color indexed="8"/>
      <name val="宋体"/>
      <charset val="134"/>
    </font>
    <font>
      <sz val="9"/>
      <color indexed="8"/>
      <name val="宋体"/>
      <charset val="134"/>
    </font>
    <font>
      <b/>
      <sz val="10"/>
      <name val="宋体"/>
      <charset val="134"/>
    </font>
    <font>
      <sz val="11"/>
      <color theme="1"/>
      <name val="宋体"/>
      <charset val="134"/>
      <scheme val="minor"/>
    </font>
    <font>
      <sz val="11"/>
      <color indexed="8"/>
      <name val="宋体"/>
      <charset val="134"/>
    </font>
    <font>
      <sz val="12"/>
      <name val="Times New Roman"/>
      <family val="1"/>
    </font>
    <font>
      <sz val="12"/>
      <name val="宋体"/>
      <charset val="134"/>
    </font>
    <font>
      <sz val="11"/>
      <color indexed="8"/>
      <name val="宋体"/>
      <charset val="134"/>
    </font>
    <font>
      <sz val="10"/>
      <name val="Geneva"/>
      <family val="1"/>
    </font>
    <font>
      <sz val="12"/>
      <color indexed="8"/>
      <name val="宋体"/>
      <family val="3"/>
      <charset val="134"/>
    </font>
    <font>
      <u/>
      <sz val="12"/>
      <name val="宋体"/>
      <family val="3"/>
      <charset val="134"/>
    </font>
    <font>
      <b/>
      <sz val="9"/>
      <name val="宋体"/>
      <family val="3"/>
      <charset val="134"/>
    </font>
    <font>
      <sz val="9"/>
      <name val="宋体"/>
      <family val="3"/>
      <charset val="134"/>
    </font>
    <font>
      <sz val="12"/>
      <name val="宋体"/>
      <family val="3"/>
      <charset val="134"/>
    </font>
    <font>
      <b/>
      <sz val="10"/>
      <name val="宋体"/>
      <family val="3"/>
      <charset val="134"/>
    </font>
    <font>
      <sz val="9"/>
      <name val="宋体"/>
      <family val="3"/>
      <charset val="134"/>
      <scheme val="minor"/>
    </font>
    <font>
      <sz val="10"/>
      <name val="宋体"/>
      <family val="3"/>
      <charset val="134"/>
    </font>
    <font>
      <sz val="10"/>
      <color indexed="8"/>
      <name val="宋体"/>
      <family val="3"/>
      <charset val="134"/>
    </font>
    <font>
      <sz val="10"/>
      <color theme="1"/>
      <name val="宋体"/>
      <family val="3"/>
      <charset val="134"/>
      <scheme val="minor"/>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indexed="8"/>
      </top>
      <bottom style="thin">
        <color indexed="8"/>
      </bottom>
      <diagonal/>
    </border>
    <border>
      <left style="thin">
        <color auto="1"/>
      </left>
      <right style="thin">
        <color auto="1"/>
      </right>
      <top/>
      <bottom/>
      <diagonal/>
    </border>
    <border>
      <left/>
      <right/>
      <top style="thin">
        <color auto="1"/>
      </top>
      <bottom/>
      <diagonal/>
    </border>
    <border>
      <left/>
      <right/>
      <top/>
      <bottom style="thin">
        <color indexed="9"/>
      </bottom>
      <diagonal/>
    </border>
    <border>
      <left/>
      <right style="thin">
        <color indexed="9"/>
      </right>
      <top/>
      <bottom style="thin">
        <color indexed="9"/>
      </bottom>
      <diagonal/>
    </border>
  </borders>
  <cellStyleXfs count="48">
    <xf numFmtId="0" fontId="0" fillId="0" borderId="0">
      <alignment vertical="center"/>
    </xf>
    <xf numFmtId="9" fontId="32" fillId="0" borderId="0" applyFont="0" applyFill="0" applyBorder="0" applyAlignment="0" applyProtection="0">
      <alignment vertical="center"/>
    </xf>
    <xf numFmtId="0" fontId="1" fillId="0" borderId="0"/>
    <xf numFmtId="183" fontId="35" fillId="0" borderId="0"/>
    <xf numFmtId="183" fontId="34" fillId="0" borderId="0"/>
    <xf numFmtId="0" fontId="33" fillId="0" borderId="0"/>
    <xf numFmtId="183" fontId="35" fillId="0" borderId="0"/>
    <xf numFmtId="0" fontId="1" fillId="0" borderId="0">
      <alignment vertical="center"/>
    </xf>
    <xf numFmtId="0" fontId="1" fillId="0" borderId="0"/>
    <xf numFmtId="183" fontId="36" fillId="0" borderId="0">
      <alignment vertical="center"/>
    </xf>
    <xf numFmtId="183" fontId="34" fillId="0" borderId="0" applyNumberFormat="0" applyBorder="0" applyAlignment="0" applyProtection="0">
      <alignment vertical="center"/>
    </xf>
    <xf numFmtId="183" fontId="35" fillId="0" borderId="0"/>
    <xf numFmtId="0" fontId="14" fillId="0" borderId="0">
      <alignment vertical="center"/>
    </xf>
    <xf numFmtId="183" fontId="35" fillId="0" borderId="0"/>
    <xf numFmtId="183" fontId="35" fillId="0" borderId="0"/>
    <xf numFmtId="183" fontId="34" fillId="0" borderId="0"/>
    <xf numFmtId="0" fontId="1" fillId="0" borderId="0"/>
    <xf numFmtId="183" fontId="34" fillId="0" borderId="0"/>
    <xf numFmtId="0" fontId="37" fillId="0" borderId="0"/>
    <xf numFmtId="183" fontId="35" fillId="0" borderId="0">
      <alignment vertical="center"/>
    </xf>
    <xf numFmtId="183" fontId="34" fillId="0" borderId="0"/>
    <xf numFmtId="183" fontId="35" fillId="0" borderId="0">
      <alignment vertical="center"/>
    </xf>
    <xf numFmtId="183" fontId="35" fillId="0" borderId="0"/>
    <xf numFmtId="183" fontId="35" fillId="0" borderId="0"/>
    <xf numFmtId="0" fontId="1" fillId="0" borderId="0">
      <alignment vertical="center"/>
    </xf>
    <xf numFmtId="183" fontId="32" fillId="0" borderId="0">
      <alignment vertical="center"/>
    </xf>
    <xf numFmtId="0" fontId="1" fillId="0" borderId="0"/>
    <xf numFmtId="183" fontId="35" fillId="0" borderId="0"/>
    <xf numFmtId="183" fontId="38" fillId="0" borderId="0"/>
    <xf numFmtId="0" fontId="34" fillId="0" borderId="0"/>
    <xf numFmtId="183" fontId="35" fillId="0" borderId="0"/>
    <xf numFmtId="183" fontId="23" fillId="0" borderId="0"/>
    <xf numFmtId="183" fontId="35" fillId="0" borderId="0"/>
    <xf numFmtId="183" fontId="23" fillId="0" borderId="0"/>
    <xf numFmtId="183" fontId="23" fillId="0" borderId="0"/>
    <xf numFmtId="183" fontId="35" fillId="0" borderId="0"/>
    <xf numFmtId="183" fontId="23" fillId="0" borderId="0"/>
    <xf numFmtId="178" fontId="34" fillId="0" borderId="0"/>
    <xf numFmtId="0" fontId="34" fillId="0" borderId="0"/>
    <xf numFmtId="183" fontId="35" fillId="0" borderId="0">
      <alignment vertical="center"/>
    </xf>
    <xf numFmtId="183" fontId="35" fillId="0" borderId="0"/>
    <xf numFmtId="0" fontId="34" fillId="0" borderId="0"/>
    <xf numFmtId="0" fontId="34" fillId="0" borderId="0"/>
    <xf numFmtId="0" fontId="1" fillId="0" borderId="0"/>
    <xf numFmtId="0" fontId="1" fillId="0" borderId="0"/>
    <xf numFmtId="43" fontId="35" fillId="0" borderId="0" applyFont="0" applyFill="0" applyBorder="0" applyAlignment="0" applyProtection="0">
      <alignment vertical="center"/>
    </xf>
    <xf numFmtId="183" fontId="34" fillId="0" borderId="0"/>
    <xf numFmtId="183" fontId="34" fillId="0" borderId="0">
      <alignment vertical="center"/>
    </xf>
  </cellStyleXfs>
  <cellXfs count="217">
    <xf numFmtId="0" fontId="0" fillId="0" borderId="0" xfId="0">
      <alignment vertical="center"/>
    </xf>
    <xf numFmtId="0" fontId="1" fillId="0" borderId="0" xfId="0" applyFont="1" applyFill="1" applyBorder="1" applyAlignment="1">
      <alignment vertical="center"/>
    </xf>
    <xf numFmtId="177" fontId="1" fillId="0" borderId="0" xfId="0" applyNumberFormat="1" applyFont="1" applyFill="1" applyBorder="1" applyAlignment="1">
      <alignment horizontal="right" vertical="center"/>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left" vertical="center"/>
    </xf>
    <xf numFmtId="0" fontId="4" fillId="0" borderId="3" xfId="18" applyFont="1" applyFill="1" applyBorder="1" applyAlignment="1">
      <alignment horizontal="center" vertical="center" wrapText="1"/>
    </xf>
    <xf numFmtId="177" fontId="4" fillId="0" borderId="3" xfId="0" applyNumberFormat="1" applyFont="1" applyFill="1" applyBorder="1" applyAlignment="1">
      <alignment horizontal="right" vertical="center"/>
    </xf>
    <xf numFmtId="177" fontId="3" fillId="0" borderId="3" xfId="0" applyNumberFormat="1" applyFont="1" applyFill="1" applyBorder="1" applyAlignment="1">
      <alignment horizontal="center" vertical="center"/>
    </xf>
    <xf numFmtId="0" fontId="0" fillId="0" borderId="3" xfId="0" applyBorder="1">
      <alignment vertical="center"/>
    </xf>
    <xf numFmtId="177" fontId="3" fillId="0" borderId="3" xfId="0" applyNumberFormat="1" applyFont="1" applyFill="1" applyBorder="1" applyAlignment="1">
      <alignment horizontal="right" vertical="center"/>
    </xf>
    <xf numFmtId="0" fontId="0" fillId="0" borderId="0" xfId="0" applyFill="1">
      <alignment vertical="center"/>
    </xf>
    <xf numFmtId="0" fontId="1" fillId="0" borderId="0" xfId="0" applyFont="1" applyFill="1" applyBorder="1" applyAlignment="1">
      <alignment horizontal="center" vertical="center"/>
    </xf>
    <xf numFmtId="0" fontId="3" fillId="0" borderId="3" xfId="43" applyFont="1" applyFill="1" applyBorder="1" applyAlignment="1">
      <alignment horizontal="center" vertical="center" wrapText="1"/>
    </xf>
    <xf numFmtId="0" fontId="4" fillId="0" borderId="3" xfId="43" applyFont="1" applyFill="1" applyBorder="1" applyAlignment="1">
      <alignment horizontal="center" vertical="center" wrapText="1"/>
    </xf>
    <xf numFmtId="0" fontId="5"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xf>
    <xf numFmtId="0" fontId="5" fillId="0" borderId="3" xfId="0" applyNumberFormat="1" applyFont="1" applyFill="1" applyBorder="1" applyAlignment="1" applyProtection="1">
      <alignment horizontal="left" vertical="center" wrapText="1"/>
      <protection locked="0"/>
    </xf>
    <xf numFmtId="0" fontId="4" fillId="0" borderId="3" xfId="0" applyNumberFormat="1" applyFont="1" applyFill="1" applyBorder="1" applyAlignment="1" applyProtection="1">
      <alignment horizontal="left" vertical="center" wrapText="1"/>
      <protection locked="0"/>
    </xf>
    <xf numFmtId="0" fontId="5" fillId="0" borderId="3" xfId="0" applyFont="1" applyFill="1" applyBorder="1" applyAlignment="1" applyProtection="1">
      <alignment horizontal="left" vertical="center" wrapText="1"/>
      <protection locked="0"/>
    </xf>
    <xf numFmtId="0" fontId="5" fillId="0" borderId="3" xfId="0" applyNumberFormat="1" applyFont="1" applyFill="1" applyBorder="1" applyAlignment="1" applyProtection="1">
      <alignment horizontal="center" vertical="center" wrapText="1"/>
      <protection locked="0"/>
    </xf>
    <xf numFmtId="0" fontId="4" fillId="0" borderId="3" xfId="0" applyFont="1" applyFill="1" applyBorder="1" applyAlignment="1">
      <alignment horizontal="left" vertical="center" wrapText="1"/>
    </xf>
    <xf numFmtId="0" fontId="4" fillId="0" borderId="3" xfId="0" applyNumberFormat="1" applyFont="1" applyFill="1" applyBorder="1" applyAlignment="1">
      <alignment horizontal="center" vertical="center" wrapText="1"/>
    </xf>
    <xf numFmtId="0" fontId="4" fillId="0" borderId="3" xfId="0" applyFont="1" applyFill="1" applyBorder="1" applyAlignment="1">
      <alignment horizontal="justify" vertical="center"/>
    </xf>
    <xf numFmtId="0" fontId="4" fillId="0" borderId="3" xfId="41" applyFont="1" applyFill="1" applyBorder="1" applyAlignment="1">
      <alignment horizontal="left" vertical="center" wrapText="1"/>
    </xf>
    <xf numFmtId="0" fontId="4" fillId="0" borderId="3" xfId="5" applyNumberFormat="1" applyFont="1" applyFill="1" applyBorder="1" applyAlignment="1">
      <alignment horizontal="center" vertical="center" wrapText="1"/>
    </xf>
    <xf numFmtId="0" fontId="4" fillId="0" borderId="3" xfId="5" applyFont="1" applyFill="1" applyBorder="1" applyAlignment="1">
      <alignment horizontal="center" vertical="center" wrapText="1"/>
    </xf>
    <xf numFmtId="0" fontId="4" fillId="0" borderId="3" xfId="7" applyFont="1" applyFill="1" applyBorder="1" applyAlignment="1" applyProtection="1">
      <alignment horizontal="center" vertical="center" wrapText="1"/>
    </xf>
    <xf numFmtId="0" fontId="4" fillId="0" borderId="3" xfId="0" applyNumberFormat="1" applyFont="1" applyFill="1" applyBorder="1" applyAlignment="1">
      <alignment horizontal="center" vertical="center"/>
    </xf>
    <xf numFmtId="0" fontId="4" fillId="0" borderId="3" xfId="43" applyFont="1" applyFill="1" applyBorder="1" applyAlignment="1">
      <alignment vertical="center" wrapText="1"/>
    </xf>
    <xf numFmtId="0" fontId="4" fillId="0" borderId="3" xfId="43" applyFont="1" applyFill="1" applyBorder="1" applyAlignment="1">
      <alignment horizontal="left" vertical="center" wrapText="1"/>
    </xf>
    <xf numFmtId="0" fontId="0" fillId="0" borderId="3" xfId="0" applyFill="1" applyBorder="1">
      <alignment vertical="center"/>
    </xf>
    <xf numFmtId="0" fontId="0" fillId="0" borderId="0" xfId="0" applyAlignment="1">
      <alignment horizontal="center" vertical="center"/>
    </xf>
    <xf numFmtId="0" fontId="5" fillId="0" borderId="3" xfId="0" applyFont="1" applyFill="1" applyBorder="1" applyAlignment="1">
      <alignment horizontal="center" vertical="center"/>
    </xf>
    <xf numFmtId="0" fontId="7" fillId="0" borderId="3" xfId="0" applyFont="1" applyFill="1" applyBorder="1" applyAlignment="1">
      <alignment vertical="center" wrapText="1"/>
    </xf>
    <xf numFmtId="0" fontId="8" fillId="0" borderId="3" xfId="0" applyFont="1" applyFill="1" applyBorder="1" applyAlignment="1">
      <alignment horizontal="left" vertical="center" wrapText="1"/>
    </xf>
    <xf numFmtId="178" fontId="4" fillId="0" borderId="3" xfId="0" applyNumberFormat="1" applyFont="1" applyFill="1" applyBorder="1" applyAlignment="1">
      <alignment horizontal="center" vertical="center"/>
    </xf>
    <xf numFmtId="184" fontId="4" fillId="0" borderId="3" xfId="0" applyNumberFormat="1" applyFont="1" applyFill="1" applyBorder="1" applyAlignment="1">
      <alignment horizontal="center" vertical="center"/>
    </xf>
    <xf numFmtId="0" fontId="9" fillId="0" borderId="3" xfId="0" applyFont="1" applyFill="1" applyBorder="1" applyAlignment="1">
      <alignment horizontal="left" vertical="center" wrapText="1"/>
    </xf>
    <xf numFmtId="0" fontId="4" fillId="0" borderId="3" xfId="44" applyFont="1" applyFill="1" applyBorder="1" applyAlignment="1">
      <alignment horizontal="left" vertical="center" wrapText="1"/>
    </xf>
    <xf numFmtId="0" fontId="4" fillId="0" borderId="4" xfId="37" applyNumberFormat="1" applyFont="1" applyFill="1" applyBorder="1" applyAlignment="1">
      <alignment horizontal="left" vertical="center" wrapText="1"/>
    </xf>
    <xf numFmtId="0" fontId="4" fillId="0" borderId="4" xfId="37" applyNumberFormat="1" applyFont="1" applyFill="1" applyBorder="1" applyAlignment="1">
      <alignment horizontal="center" vertical="center" wrapText="1"/>
    </xf>
    <xf numFmtId="0" fontId="4" fillId="0" borderId="3" xfId="37" applyNumberFormat="1" applyFont="1" applyFill="1" applyBorder="1" applyAlignment="1">
      <alignment horizontal="left" vertical="center" wrapText="1"/>
    </xf>
    <xf numFmtId="178" fontId="4" fillId="0" borderId="3" xfId="37" applyFont="1" applyFill="1" applyBorder="1" applyAlignment="1" applyProtection="1">
      <alignment horizontal="left" vertical="center" wrapText="1"/>
    </xf>
    <xf numFmtId="0" fontId="10" fillId="0" borderId="0" xfId="0" applyFont="1">
      <alignment vertical="center"/>
    </xf>
    <xf numFmtId="0" fontId="11" fillId="0" borderId="3" xfId="0" applyFont="1" applyBorder="1" applyAlignment="1">
      <alignment horizontal="center" vertical="center"/>
    </xf>
    <xf numFmtId="0" fontId="1" fillId="0" borderId="0" xfId="0" applyFont="1" applyFill="1" applyBorder="1" applyAlignment="1"/>
    <xf numFmtId="177" fontId="0" fillId="0" borderId="0" xfId="0" applyNumberFormat="1">
      <alignment vertical="center"/>
    </xf>
    <xf numFmtId="0" fontId="0" fillId="0" borderId="0" xfId="0" applyAlignment="1">
      <alignment vertical="center" wrapText="1"/>
    </xf>
    <xf numFmtId="0" fontId="7" fillId="0" borderId="3" xfId="0" applyFont="1" applyFill="1" applyBorder="1" applyAlignment="1">
      <alignment horizontal="center" vertical="center" wrapText="1"/>
    </xf>
    <xf numFmtId="177" fontId="10" fillId="0" borderId="3" xfId="0" applyNumberFormat="1" applyFont="1" applyBorder="1">
      <alignment vertical="center"/>
    </xf>
    <xf numFmtId="177" fontId="0" fillId="0" borderId="3" xfId="0" applyNumberFormat="1" applyBorder="1">
      <alignment vertical="center"/>
    </xf>
    <xf numFmtId="0" fontId="5" fillId="0" borderId="0" xfId="0" applyFont="1" applyFill="1" applyAlignment="1">
      <alignment vertical="center"/>
    </xf>
    <xf numFmtId="0" fontId="10" fillId="0" borderId="3" xfId="0" applyFont="1" applyBorder="1" applyAlignment="1">
      <alignment vertical="center" wrapText="1"/>
    </xf>
    <xf numFmtId="177" fontId="3" fillId="0" borderId="3" xfId="0" applyNumberFormat="1" applyFont="1" applyFill="1" applyBorder="1" applyAlignment="1">
      <alignment horizontal="right" vertical="center" wrapText="1"/>
    </xf>
    <xf numFmtId="0" fontId="0" fillId="0" borderId="3" xfId="0" applyBorder="1" applyAlignment="1">
      <alignment vertical="center" wrapText="1"/>
    </xf>
    <xf numFmtId="0" fontId="1" fillId="0" borderId="0" xfId="0" applyFont="1" applyFill="1" applyBorder="1" applyAlignment="1">
      <alignment horizontal="left" vertical="center"/>
    </xf>
    <xf numFmtId="0" fontId="3" fillId="0" borderId="3" xfId="0" applyFont="1" applyFill="1" applyBorder="1" applyAlignment="1">
      <alignment horizontal="center" vertical="center"/>
    </xf>
    <xf numFmtId="0" fontId="3" fillId="0" borderId="3" xfId="0" applyFont="1" applyFill="1" applyBorder="1" applyAlignment="1">
      <alignment vertical="center"/>
    </xf>
    <xf numFmtId="0" fontId="4" fillId="0" borderId="3" xfId="0" applyFont="1" applyFill="1" applyBorder="1" applyAlignment="1">
      <alignment vertical="center"/>
    </xf>
    <xf numFmtId="184" fontId="4"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left" vertical="center"/>
    </xf>
    <xf numFmtId="0" fontId="10" fillId="0" borderId="3" xfId="0" applyFont="1" applyFill="1" applyBorder="1" applyAlignment="1">
      <alignment horizontal="left" vertical="center" wrapText="1"/>
    </xf>
    <xf numFmtId="0" fontId="4" fillId="0" borderId="3" xfId="0" applyFont="1" applyFill="1" applyBorder="1" applyAlignment="1">
      <alignment vertical="center" wrapText="1"/>
    </xf>
    <xf numFmtId="0" fontId="1" fillId="0" borderId="3" xfId="0" applyFont="1" applyFill="1" applyBorder="1" applyAlignment="1">
      <alignment vertical="center"/>
    </xf>
    <xf numFmtId="0" fontId="1" fillId="0" borderId="3" xfId="0" applyFont="1" applyFill="1" applyBorder="1" applyAlignment="1">
      <alignment horizontal="left" vertical="center"/>
    </xf>
    <xf numFmtId="184" fontId="4" fillId="0" borderId="3" xfId="0" applyNumberFormat="1" applyFont="1" applyFill="1" applyBorder="1" applyAlignment="1">
      <alignment horizontal="right" vertical="center"/>
    </xf>
    <xf numFmtId="184" fontId="3" fillId="0" borderId="3" xfId="0" applyNumberFormat="1" applyFont="1" applyFill="1" applyBorder="1" applyAlignment="1">
      <alignment horizontal="right" vertical="center"/>
    </xf>
    <xf numFmtId="184" fontId="1" fillId="0" borderId="0" xfId="0" applyNumberFormat="1" applyFont="1" applyFill="1" applyBorder="1" applyAlignment="1">
      <alignment horizontal="right" vertical="center"/>
    </xf>
    <xf numFmtId="177" fontId="4" fillId="0" borderId="3" xfId="0" applyNumberFormat="1" applyFont="1" applyFill="1" applyBorder="1" applyAlignment="1">
      <alignment vertical="top" wrapText="1"/>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184" fontId="4" fillId="0" borderId="0" xfId="0" applyNumberFormat="1" applyFont="1" applyFill="1" applyBorder="1" applyAlignment="1">
      <alignment horizontal="right" vertical="center"/>
    </xf>
    <xf numFmtId="0" fontId="4" fillId="0" borderId="3" xfId="5" applyFont="1" applyFill="1" applyBorder="1" applyAlignment="1">
      <alignment vertical="center" wrapText="1" shrinkToFit="1"/>
    </xf>
    <xf numFmtId="0" fontId="3" fillId="0" borderId="7" xfId="0" applyFont="1" applyFill="1" applyBorder="1" applyAlignment="1">
      <alignment horizontal="center" vertical="center"/>
    </xf>
    <xf numFmtId="184" fontId="4" fillId="0" borderId="4" xfId="0" applyNumberFormat="1" applyFont="1" applyFill="1" applyBorder="1" applyAlignment="1">
      <alignment horizontal="right" vertical="center"/>
    </xf>
    <xf numFmtId="0" fontId="1" fillId="0" borderId="0" xfId="0" applyFont="1" applyFill="1" applyBorder="1" applyAlignment="1">
      <alignment vertical="center" wrapText="1"/>
    </xf>
    <xf numFmtId="178" fontId="1" fillId="0" borderId="0" xfId="0" applyNumberFormat="1"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4" xfId="29" applyFont="1" applyFill="1" applyBorder="1" applyAlignment="1">
      <alignment horizontal="left" vertical="center" wrapText="1"/>
    </xf>
    <xf numFmtId="0" fontId="13" fillId="0" borderId="10" xfId="0" applyNumberFormat="1" applyFont="1" applyFill="1" applyBorder="1" applyAlignment="1" applyProtection="1">
      <alignment horizontal="left" vertical="center" wrapText="1" readingOrder="1"/>
    </xf>
    <xf numFmtId="0" fontId="4" fillId="0" borderId="3" xfId="2" applyFont="1" applyFill="1" applyBorder="1" applyAlignment="1">
      <alignment horizontal="left" vertical="center"/>
    </xf>
    <xf numFmtId="0" fontId="14" fillId="0" borderId="3" xfId="16" applyFont="1" applyFill="1" applyBorder="1" applyAlignment="1">
      <alignment horizontal="left" vertical="center" wrapText="1"/>
    </xf>
    <xf numFmtId="0" fontId="10"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178" fontId="4" fillId="0" borderId="0" xfId="0" applyNumberFormat="1" applyFont="1" applyFill="1" applyBorder="1" applyAlignment="1">
      <alignment horizontal="center" vertical="center"/>
    </xf>
    <xf numFmtId="178" fontId="3" fillId="0" borderId="3" xfId="0" applyNumberFormat="1" applyFont="1" applyFill="1" applyBorder="1" applyAlignment="1">
      <alignment horizontal="center" vertical="center"/>
    </xf>
    <xf numFmtId="178" fontId="3" fillId="0" borderId="0" xfId="0" applyNumberFormat="1" applyFont="1" applyFill="1" applyBorder="1" applyAlignment="1">
      <alignment horizontal="center" vertical="center"/>
    </xf>
    <xf numFmtId="0" fontId="0" fillId="0" borderId="0" xfId="0" applyFill="1" applyAlignment="1">
      <alignment vertical="center"/>
    </xf>
    <xf numFmtId="0" fontId="15" fillId="0" borderId="0" xfId="0" applyFont="1">
      <alignment vertical="center"/>
    </xf>
    <xf numFmtId="0" fontId="16" fillId="0" borderId="3" xfId="0" applyFont="1" applyFill="1" applyBorder="1" applyAlignment="1">
      <alignment horizontal="left" vertical="center"/>
    </xf>
    <xf numFmtId="181" fontId="16" fillId="0" borderId="3" xfId="0" applyNumberFormat="1" applyFont="1" applyFill="1" applyBorder="1" applyAlignment="1">
      <alignment horizontal="left" vertical="center"/>
    </xf>
    <xf numFmtId="0" fontId="16" fillId="0" borderId="3" xfId="0" applyFont="1" applyFill="1" applyBorder="1" applyAlignment="1">
      <alignment horizontal="left" vertical="center" wrapText="1"/>
    </xf>
    <xf numFmtId="0" fontId="4" fillId="0" borderId="3" xfId="38" applyFont="1" applyFill="1" applyBorder="1" applyAlignment="1">
      <alignment horizontal="left" vertical="center" wrapText="1"/>
    </xf>
    <xf numFmtId="0" fontId="9" fillId="0" borderId="3" xfId="0" applyNumberFormat="1" applyFont="1" applyFill="1" applyBorder="1" applyAlignment="1">
      <alignment horizontal="left" vertical="center" wrapText="1"/>
    </xf>
    <xf numFmtId="0" fontId="4" fillId="0" borderId="3" xfId="0" applyFont="1" applyFill="1" applyBorder="1" applyAlignment="1">
      <alignment horizontal="justify" vertical="center" wrapText="1"/>
    </xf>
    <xf numFmtId="49" fontId="4" fillId="0" borderId="3" xfId="0" applyNumberFormat="1" applyFont="1" applyFill="1" applyBorder="1" applyAlignment="1">
      <alignment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xf>
    <xf numFmtId="0" fontId="9" fillId="0" borderId="3" xfId="0" applyNumberFormat="1" applyFont="1" applyFill="1" applyBorder="1" applyAlignment="1">
      <alignment horizontal="left" vertical="center"/>
    </xf>
    <xf numFmtId="0" fontId="0" fillId="0" borderId="3" xfId="0" applyFill="1" applyBorder="1" applyAlignment="1">
      <alignment vertical="center"/>
    </xf>
    <xf numFmtId="0" fontId="15" fillId="0" borderId="3" xfId="0" applyFont="1" applyBorder="1">
      <alignment vertical="center"/>
    </xf>
    <xf numFmtId="0" fontId="4" fillId="0" borderId="3" xfId="0" applyFont="1" applyFill="1" applyBorder="1" applyAlignment="1">
      <alignment horizontal="center" vertical="top" wrapText="1"/>
    </xf>
    <xf numFmtId="184" fontId="3" fillId="0" borderId="3" xfId="0" applyNumberFormat="1" applyFont="1" applyFill="1" applyBorder="1" applyAlignment="1">
      <alignment vertical="center"/>
    </xf>
    <xf numFmtId="0" fontId="4" fillId="0" borderId="0" xfId="0" applyFont="1" applyFill="1" applyBorder="1" applyAlignment="1">
      <alignment horizontal="left" vertical="center" wrapText="1"/>
    </xf>
    <xf numFmtId="0" fontId="13" fillId="0" borderId="3" xfId="0" applyNumberFormat="1" applyFont="1" applyFill="1" applyBorder="1" applyAlignment="1" applyProtection="1">
      <alignment horizontal="left" vertical="center" wrapText="1" readingOrder="1"/>
    </xf>
    <xf numFmtId="0" fontId="7" fillId="0" borderId="3" xfId="0" applyFont="1" applyFill="1" applyBorder="1" applyAlignment="1">
      <alignment horizontal="left" vertical="center" wrapText="1"/>
    </xf>
    <xf numFmtId="0" fontId="4" fillId="0" borderId="3" xfId="29" applyFont="1" applyFill="1" applyBorder="1" applyAlignment="1">
      <alignment horizontal="left" vertical="center" wrapText="1"/>
    </xf>
    <xf numFmtId="0" fontId="13" fillId="0" borderId="3" xfId="42" applyFont="1" applyFill="1" applyBorder="1" applyAlignment="1">
      <alignment horizontal="left" vertical="center"/>
    </xf>
    <xf numFmtId="0" fontId="17" fillId="0" borderId="3" xfId="0" applyNumberFormat="1" applyFont="1" applyFill="1" applyBorder="1" applyAlignment="1" applyProtection="1">
      <alignment horizontal="left" vertical="center" wrapText="1" readingOrder="1"/>
    </xf>
    <xf numFmtId="0" fontId="9" fillId="0" borderId="3" xfId="12" applyFont="1" applyFill="1" applyBorder="1" applyAlignment="1">
      <alignment horizontal="left" vertical="center" wrapText="1"/>
    </xf>
    <xf numFmtId="0" fontId="4" fillId="0" borderId="0" xfId="0" applyFont="1" applyFill="1" applyBorder="1" applyAlignment="1">
      <alignment vertical="center" wrapText="1"/>
    </xf>
    <xf numFmtId="0" fontId="9" fillId="0" borderId="1"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26" applyFont="1" applyFill="1" applyBorder="1" applyAlignment="1">
      <alignment horizontal="left" vertical="center" wrapText="1"/>
    </xf>
    <xf numFmtId="0" fontId="9" fillId="0" borderId="3" xfId="26" applyFont="1" applyFill="1" applyBorder="1" applyAlignment="1">
      <alignment horizontal="center" vertical="center" wrapText="1"/>
    </xf>
    <xf numFmtId="0" fontId="13" fillId="0" borderId="3" xfId="5" applyFont="1" applyFill="1" applyBorder="1" applyAlignment="1">
      <alignment horizontal="center" vertical="center" wrapText="1"/>
    </xf>
    <xf numFmtId="184" fontId="9" fillId="0" borderId="3" xfId="0" applyNumberFormat="1" applyFont="1" applyFill="1" applyBorder="1" applyAlignment="1">
      <alignment horizontal="right" vertical="center"/>
    </xf>
    <xf numFmtId="178" fontId="13" fillId="0" borderId="3" xfId="5" applyNumberFormat="1" applyFont="1" applyFill="1" applyBorder="1" applyAlignment="1">
      <alignment horizontal="center" vertical="center" wrapText="1"/>
    </xf>
    <xf numFmtId="0" fontId="4" fillId="0" borderId="3" xfId="26" applyFont="1" applyFill="1" applyBorder="1" applyAlignment="1">
      <alignment horizontal="left" vertical="center" wrapText="1"/>
    </xf>
    <xf numFmtId="0" fontId="4" fillId="0" borderId="3" xfId="26" applyFont="1" applyFill="1" applyBorder="1" applyAlignment="1">
      <alignment horizontal="center" vertical="center" wrapText="1"/>
    </xf>
    <xf numFmtId="0" fontId="18" fillId="0" borderId="1" xfId="0" applyFont="1" applyFill="1" applyBorder="1" applyAlignment="1">
      <alignment horizontal="center" vertical="center"/>
    </xf>
    <xf numFmtId="0" fontId="9" fillId="0" borderId="3" xfId="0" applyFont="1" applyFill="1" applyBorder="1" applyAlignment="1">
      <alignment horizontal="center" vertical="top" wrapText="1"/>
    </xf>
    <xf numFmtId="0" fontId="18" fillId="0" borderId="3" xfId="0" applyFont="1" applyFill="1" applyBorder="1" applyAlignment="1">
      <alignment horizontal="center" vertical="center"/>
    </xf>
    <xf numFmtId="0" fontId="18" fillId="0" borderId="3" xfId="0" applyFont="1" applyFill="1" applyBorder="1" applyAlignment="1">
      <alignment horizontal="left" vertical="center"/>
    </xf>
    <xf numFmtId="184" fontId="18" fillId="0" borderId="3" xfId="0" applyNumberFormat="1" applyFont="1" applyFill="1" applyBorder="1" applyAlignment="1">
      <alignment horizontal="right" vertical="center"/>
    </xf>
    <xf numFmtId="0" fontId="12" fillId="2" borderId="3" xfId="0" applyFont="1" applyFill="1" applyBorder="1" applyAlignment="1">
      <alignment horizontal="center" vertical="center"/>
    </xf>
    <xf numFmtId="0" fontId="20" fillId="0" borderId="3" xfId="0" applyFont="1" applyFill="1" applyBorder="1" applyAlignment="1">
      <alignment horizontal="center" vertical="center"/>
    </xf>
    <xf numFmtId="0" fontId="1" fillId="0" borderId="3" xfId="0" applyFont="1" applyFill="1" applyBorder="1" applyAlignment="1">
      <alignment horizontal="justify" vertical="center"/>
    </xf>
    <xf numFmtId="177" fontId="20" fillId="0" borderId="3" xfId="0" applyNumberFormat="1" applyFont="1" applyFill="1" applyBorder="1" applyAlignment="1">
      <alignment horizontal="right" vertical="center"/>
    </xf>
    <xf numFmtId="0" fontId="1" fillId="3" borderId="3" xfId="0" applyFont="1" applyFill="1" applyBorder="1" applyAlignment="1">
      <alignment horizontal="justify" vertical="center"/>
    </xf>
    <xf numFmtId="49" fontId="22" fillId="4" borderId="3" xfId="39" applyNumberFormat="1" applyFont="1" applyFill="1" applyBorder="1" applyAlignment="1" applyProtection="1">
      <alignment horizontal="center" vertical="center"/>
    </xf>
    <xf numFmtId="176" fontId="14" fillId="4" borderId="3" xfId="39" applyNumberFormat="1" applyFont="1" applyFill="1" applyBorder="1" applyAlignment="1" applyProtection="1">
      <alignment horizontal="left" vertical="center" wrapText="1"/>
    </xf>
    <xf numFmtId="179" fontId="23" fillId="4" borderId="3" xfId="39" applyNumberFormat="1" applyFont="1" applyFill="1" applyBorder="1" applyAlignment="1" applyProtection="1">
      <alignment horizontal="left" vertical="center" wrapText="1"/>
    </xf>
    <xf numFmtId="0" fontId="0" fillId="4" borderId="0" xfId="0" applyFill="1">
      <alignment vertical="center"/>
    </xf>
    <xf numFmtId="179" fontId="25" fillId="4" borderId="0" xfId="39" applyNumberFormat="1" applyFont="1" applyFill="1" applyBorder="1" applyAlignment="1" applyProtection="1">
      <alignment horizontal="left" vertical="center"/>
      <protection locked="0"/>
    </xf>
    <xf numFmtId="176" fontId="26" fillId="4" borderId="0" xfId="39" applyNumberFormat="1" applyFont="1" applyFill="1" applyBorder="1" applyAlignment="1" applyProtection="1">
      <alignment horizontal="left" vertical="center"/>
      <protection locked="0"/>
    </xf>
    <xf numFmtId="185" fontId="26" fillId="4" borderId="0" xfId="45" applyNumberFormat="1" applyFont="1" applyFill="1" applyBorder="1" applyAlignment="1" applyProtection="1">
      <alignment horizontal="center" vertical="center"/>
      <protection locked="0"/>
    </xf>
    <xf numFmtId="176" fontId="26" fillId="4" borderId="0" xfId="39" applyNumberFormat="1" applyFont="1" applyFill="1" applyBorder="1" applyAlignment="1" applyProtection="1">
      <alignment horizontal="center" vertical="center"/>
      <protection locked="0"/>
    </xf>
    <xf numFmtId="179" fontId="28" fillId="4" borderId="0" xfId="39" applyNumberFormat="1" applyFont="1" applyFill="1" applyAlignment="1" applyProtection="1">
      <alignment vertical="center"/>
      <protection locked="0"/>
    </xf>
    <xf numFmtId="179" fontId="26" fillId="4" borderId="0" xfId="39" applyNumberFormat="1" applyFont="1" applyFill="1" applyAlignment="1" applyProtection="1">
      <alignment vertical="center"/>
      <protection locked="0"/>
    </xf>
    <xf numFmtId="183" fontId="29" fillId="4" borderId="13" xfId="33" applyNumberFormat="1" applyFont="1" applyFill="1" applyBorder="1" applyAlignment="1" applyProtection="1">
      <protection locked="0"/>
    </xf>
    <xf numFmtId="183" fontId="30" fillId="4" borderId="13" xfId="33" applyNumberFormat="1" applyFont="1" applyFill="1" applyBorder="1" applyAlignment="1" applyProtection="1">
      <protection locked="0"/>
    </xf>
    <xf numFmtId="183" fontId="30" fillId="4" borderId="14" xfId="33" applyNumberFormat="1" applyFont="1" applyFill="1" applyBorder="1" applyAlignment="1" applyProtection="1">
      <protection locked="0"/>
    </xf>
    <xf numFmtId="179" fontId="26" fillId="4" borderId="0" xfId="39" applyNumberFormat="1" applyFont="1" applyFill="1" applyBorder="1" applyAlignment="1" applyProtection="1">
      <alignment horizontal="center" vertical="center"/>
      <protection locked="0"/>
    </xf>
    <xf numFmtId="176" fontId="31" fillId="4" borderId="0" xfId="39" applyNumberFormat="1" applyFont="1" applyFill="1" applyBorder="1" applyAlignment="1" applyProtection="1">
      <alignment horizontal="center" vertical="center"/>
      <protection locked="0"/>
    </xf>
    <xf numFmtId="185" fontId="31" fillId="4" borderId="0" xfId="45" applyNumberFormat="1" applyFont="1" applyFill="1" applyBorder="1" applyAlignment="1" applyProtection="1">
      <alignment horizontal="center" vertical="center"/>
      <protection locked="0"/>
    </xf>
    <xf numFmtId="179" fontId="24" fillId="4" borderId="0" xfId="39" applyNumberFormat="1" applyFont="1" applyFill="1" applyAlignment="1" applyProtection="1">
      <alignment horizontal="center" vertical="center" wrapText="1"/>
      <protection locked="0"/>
    </xf>
    <xf numFmtId="179" fontId="24" fillId="4" borderId="0" xfId="39" applyNumberFormat="1" applyFont="1" applyFill="1" applyAlignment="1" applyProtection="1">
      <alignment horizontal="center" vertical="center"/>
      <protection locked="0"/>
    </xf>
    <xf numFmtId="183" fontId="27" fillId="4" borderId="0" xfId="33" applyNumberFormat="1" applyFont="1" applyFill="1" applyAlignment="1" applyProtection="1">
      <alignment horizontal="center" vertical="center" wrapText="1"/>
      <protection locked="0"/>
    </xf>
    <xf numFmtId="183" fontId="25" fillId="4" borderId="0" xfId="40" applyNumberFormat="1" applyFont="1" applyFill="1" applyBorder="1" applyAlignment="1" applyProtection="1">
      <alignment horizontal="left" vertical="center" wrapText="1"/>
      <protection locked="0"/>
    </xf>
    <xf numFmtId="183" fontId="25" fillId="4" borderId="0" xfId="33" applyNumberFormat="1" applyFont="1" applyFill="1" applyAlignment="1" applyProtection="1">
      <alignment vertical="center" wrapText="1"/>
      <protection locked="0"/>
    </xf>
    <xf numFmtId="179" fontId="26" fillId="4" borderId="0" xfId="39" applyNumberFormat="1" applyFont="1" applyFill="1" applyAlignment="1" applyProtection="1">
      <alignment horizontal="left" vertical="center" wrapText="1"/>
      <protection locked="0"/>
    </xf>
    <xf numFmtId="179" fontId="26" fillId="4" borderId="0" xfId="39" applyNumberFormat="1" applyFont="1" applyFill="1" applyAlignment="1" applyProtection="1">
      <alignment horizontal="left" vertical="center"/>
      <protection locked="0"/>
    </xf>
    <xf numFmtId="176" fontId="21" fillId="4" borderId="0" xfId="39" applyNumberFormat="1" applyFont="1" applyFill="1" applyAlignment="1" applyProtection="1">
      <alignment horizontal="center" vertical="center"/>
    </xf>
    <xf numFmtId="0" fontId="19" fillId="0" borderId="0" xfId="0" applyFont="1" applyFill="1" applyBorder="1" applyAlignment="1">
      <alignment horizontal="center" vertical="center"/>
    </xf>
    <xf numFmtId="0" fontId="12" fillId="0" borderId="3" xfId="0" applyFont="1" applyFill="1" applyBorder="1" applyAlignment="1">
      <alignment horizontal="left" vertical="center"/>
    </xf>
    <xf numFmtId="0" fontId="1" fillId="0" borderId="12" xfId="0" applyFont="1" applyFill="1" applyBorder="1" applyAlignment="1">
      <alignment horizontal="left" vertical="center"/>
    </xf>
    <xf numFmtId="0" fontId="12" fillId="0" borderId="0" xfId="0" applyFont="1" applyFill="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18" fillId="0" borderId="1" xfId="0" applyFont="1" applyFill="1" applyBorder="1" applyAlignment="1">
      <alignment vertical="center"/>
    </xf>
    <xf numFmtId="0" fontId="18" fillId="0" borderId="2" xfId="0" applyFont="1" applyFill="1" applyBorder="1" applyAlignment="1">
      <alignment vertical="center"/>
    </xf>
    <xf numFmtId="0" fontId="18" fillId="0" borderId="4" xfId="0" applyFont="1" applyFill="1" applyBorder="1" applyAlignment="1">
      <alignment vertical="center"/>
    </xf>
    <xf numFmtId="0" fontId="18" fillId="0" borderId="3" xfId="0" applyFont="1" applyFill="1" applyBorder="1" applyAlignment="1">
      <alignment horizontal="left" vertical="center"/>
    </xf>
    <xf numFmtId="0" fontId="18" fillId="0"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7" xfId="0" applyFont="1" applyFill="1" applyBorder="1" applyAlignment="1">
      <alignment horizontal="center" vertical="center"/>
    </xf>
    <xf numFmtId="0" fontId="3" fillId="3" borderId="3" xfId="0" applyFont="1" applyFill="1" applyBorder="1" applyAlignment="1">
      <alignment horizontal="center" vertical="center"/>
    </xf>
    <xf numFmtId="0" fontId="3" fillId="2" borderId="3"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4" xfId="0" applyFont="1" applyFill="1" applyBorder="1" applyAlignment="1">
      <alignment horizontal="center" vertical="center"/>
    </xf>
    <xf numFmtId="0" fontId="3" fillId="0" borderId="3" xfId="0" applyFont="1" applyFill="1" applyBorder="1" applyAlignment="1">
      <alignment horizontal="left" vertical="center"/>
    </xf>
    <xf numFmtId="0" fontId="10"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3" xfId="0" applyFont="1" applyFill="1" applyBorder="1" applyAlignment="1">
      <alignment horizontal="justify" vertical="center"/>
    </xf>
    <xf numFmtId="0" fontId="3" fillId="0" borderId="3" xfId="0" applyFont="1" applyFill="1" applyBorder="1" applyAlignment="1">
      <alignment vertical="center" wrapText="1"/>
    </xf>
    <xf numFmtId="0" fontId="3" fillId="0" borderId="3" xfId="0" applyFont="1" applyFill="1" applyBorder="1" applyAlignment="1">
      <alignment vertical="center"/>
    </xf>
    <xf numFmtId="0" fontId="3" fillId="0" borderId="3" xfId="0" applyFont="1" applyFill="1" applyBorder="1" applyAlignment="1">
      <alignment horizontal="center" vertical="center"/>
    </xf>
    <xf numFmtId="0" fontId="4" fillId="0" borderId="3" xfId="0" applyFont="1" applyFill="1" applyBorder="1" applyAlignment="1">
      <alignment horizontal="left" vertical="center" wrapText="1"/>
    </xf>
    <xf numFmtId="0" fontId="4" fillId="0" borderId="3" xfId="38" applyFont="1" applyFill="1" applyBorder="1" applyAlignment="1">
      <alignment horizontal="left" vertical="center" wrapText="1"/>
    </xf>
    <xf numFmtId="184" fontId="4" fillId="0" borderId="3" xfId="0" applyNumberFormat="1" applyFont="1" applyFill="1" applyBorder="1" applyAlignment="1">
      <alignment horizontal="right" vertical="center"/>
    </xf>
    <xf numFmtId="0" fontId="2" fillId="0" borderId="5"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justify" vertical="center" wrapText="1"/>
    </xf>
    <xf numFmtId="0" fontId="4" fillId="0" borderId="0" xfId="0" applyFont="1" applyFill="1" applyAlignment="1">
      <alignment horizontal="left"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4" xfId="0" applyFont="1" applyFill="1" applyBorder="1" applyAlignment="1">
      <alignment horizontal="left" vertical="center"/>
    </xf>
    <xf numFmtId="0" fontId="3" fillId="0" borderId="8" xfId="0" applyFont="1" applyFill="1" applyBorder="1" applyAlignment="1">
      <alignment horizontal="left" vertical="center"/>
    </xf>
    <xf numFmtId="0" fontId="3" fillId="0" borderId="5" xfId="0" applyFont="1" applyFill="1" applyBorder="1" applyAlignment="1">
      <alignment horizontal="left" vertical="center"/>
    </xf>
    <xf numFmtId="0" fontId="3" fillId="0" borderId="9" xfId="0" applyFont="1" applyFill="1" applyBorder="1" applyAlignment="1">
      <alignment horizontal="left" vertical="center"/>
    </xf>
    <xf numFmtId="0" fontId="12" fillId="0" borderId="5"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177" fontId="3" fillId="0" borderId="3" xfId="0" applyNumberFormat="1" applyFont="1" applyFill="1" applyBorder="1" applyAlignment="1">
      <alignment horizontal="justify" vertical="center"/>
    </xf>
    <xf numFmtId="0" fontId="3" fillId="0" borderId="3" xfId="43" applyFont="1" applyFill="1" applyBorder="1" applyAlignment="1">
      <alignment vertical="center" wrapText="1"/>
    </xf>
    <xf numFmtId="49" fontId="22" fillId="0" borderId="3" xfId="39" applyNumberFormat="1" applyFont="1" applyFill="1" applyBorder="1" applyAlignment="1" applyProtection="1">
      <alignment horizontal="center" vertical="center"/>
    </xf>
    <xf numFmtId="179" fontId="23" fillId="0" borderId="3" xfId="39" applyNumberFormat="1" applyFont="1" applyFill="1" applyBorder="1" applyAlignment="1" applyProtection="1">
      <alignment horizontal="left" vertical="center" wrapText="1"/>
    </xf>
    <xf numFmtId="0" fontId="45" fillId="0" borderId="3" xfId="0" applyFont="1" applyFill="1" applyBorder="1" applyAlignment="1">
      <alignment horizontal="left" vertical="center" wrapText="1"/>
    </xf>
    <xf numFmtId="0" fontId="46" fillId="0" borderId="3" xfId="0" applyFont="1" applyFill="1" applyBorder="1" applyAlignment="1">
      <alignment vertical="center"/>
    </xf>
    <xf numFmtId="0" fontId="47" fillId="0" borderId="4" xfId="0" applyFont="1" applyFill="1" applyBorder="1" applyAlignment="1">
      <alignment horizontal="center" vertical="center" wrapText="1"/>
    </xf>
    <xf numFmtId="0" fontId="45" fillId="0" borderId="3" xfId="0" applyFont="1" applyFill="1" applyBorder="1" applyAlignment="1">
      <alignment horizontal="center" vertical="center" wrapText="1"/>
    </xf>
  </cellXfs>
  <cellStyles count="48">
    <cellStyle name="_ET_STYLE_NoName_00_" xfId="4"/>
    <cellStyle name="0,0_x000d__x000a_NA_x000d__x000a_" xfId="5"/>
    <cellStyle name="0,0_x000d__x000a_NA_x000d__x000a_ 2" xfId="15"/>
    <cellStyle name="0,0_x000d__x000a_NA_x000d__x000a_ 3" xfId="16"/>
    <cellStyle name="0,0_x000d__x000a_NA_x000d__x000a_ 4" xfId="17"/>
    <cellStyle name="0,0_x000d__x000a_NA_x000d__x000a_ 6 2" xfId="8"/>
    <cellStyle name="0,0_x005f_x000d__x005f_x000a_NA_x005f_x000d__x005f_x000a_" xfId="10"/>
    <cellStyle name="Jun" xfId="18"/>
    <cellStyle name="Jun 2" xfId="3"/>
    <cellStyle name="Jun 2 2 2" xfId="14"/>
    <cellStyle name="Jun 2 2 2 10" xfId="19"/>
    <cellStyle name="Jun 3" xfId="6"/>
    <cellStyle name="Normal_synco清单" xfId="20"/>
    <cellStyle name="百分比 2" xfId="1"/>
    <cellStyle name="常规" xfId="0" builtinId="0"/>
    <cellStyle name="常规 10" xfId="11"/>
    <cellStyle name="常规 10 2" xfId="13"/>
    <cellStyle name="常规 10 2 10" xfId="21"/>
    <cellStyle name="常规 10 2 2" xfId="22"/>
    <cellStyle name="常规 10 2 3" xfId="23"/>
    <cellStyle name="常规 10 4" xfId="24"/>
    <cellStyle name="常规 15 2 10" xfId="9"/>
    <cellStyle name="常规 15 3 2" xfId="25"/>
    <cellStyle name="常规 2" xfId="26"/>
    <cellStyle name="常规 2 2" xfId="27"/>
    <cellStyle name="常规 2 4 2" xfId="28"/>
    <cellStyle name="常规 3" xfId="30"/>
    <cellStyle name="常规 3 2 2 2" xfId="32"/>
    <cellStyle name="常规 4" xfId="33"/>
    <cellStyle name="常规 56" xfId="34"/>
    <cellStyle name="常规 58" xfId="31"/>
    <cellStyle name="常规 6" xfId="2"/>
    <cellStyle name="常规 7 2" xfId="35"/>
    <cellStyle name="常规 88" xfId="36"/>
    <cellStyle name="常规_QUOTATION20050513" xfId="7"/>
    <cellStyle name="常规_Sheet1" xfId="37"/>
    <cellStyle name="常规_Sheet3" xfId="38"/>
    <cellStyle name="常规_副本万隆清单(最新招标版2011 7 11)----集团意见----------- 2" xfId="39"/>
    <cellStyle name="常规_工程量清单_Sheet14_1" xfId="40"/>
    <cellStyle name="常规_机房装修报价表" xfId="41"/>
    <cellStyle name="常规_可视对讲系统" xfId="42"/>
    <cellStyle name="常规_可视对讲系统_38" xfId="12"/>
    <cellStyle name="常规_消防系统" xfId="43"/>
    <cellStyle name="常规_扬州嘉里 住宅清单 机电 分单体 3" xfId="44"/>
    <cellStyle name="常规_一卡通管理中心系统平台配置清单" xfId="29"/>
    <cellStyle name="千位分隔 2" xfId="45"/>
    <cellStyle name="样式 1" xfId="46"/>
    <cellStyle name="样式 1 2" xfId="47"/>
  </cellStyles>
  <dxfs count="0"/>
  <tableStyles count="0" defaultTableStyle="TableStyleMedium2" defaultPivotStyle="PivotStyleLight16"/>
  <colors>
    <mruColors>
      <color rgb="FFFF0000"/>
      <color rgb="FF00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topLeftCell="A9" workbookViewId="0">
      <selection activeCell="L6" sqref="L6"/>
    </sheetView>
  </sheetViews>
  <sheetFormatPr defaultColWidth="9" defaultRowHeight="13.5"/>
  <cols>
    <col min="1" max="3" width="9" style="140"/>
    <col min="4" max="4" width="57.25" style="140" customWidth="1"/>
    <col min="5" max="16384" width="9" style="140"/>
  </cols>
  <sheetData>
    <row r="1" spans="1:4" ht="111.75" customHeight="1">
      <c r="A1" s="153" t="s">
        <v>0</v>
      </c>
      <c r="B1" s="154"/>
      <c r="C1" s="154"/>
      <c r="D1" s="154"/>
    </row>
    <row r="2" spans="1:4" ht="111.75" customHeight="1">
      <c r="A2" s="141"/>
      <c r="B2" s="142"/>
      <c r="C2" s="143"/>
      <c r="D2" s="144"/>
    </row>
    <row r="3" spans="1:4" ht="31.5">
      <c r="A3" s="155" t="s">
        <v>1</v>
      </c>
      <c r="B3" s="155"/>
      <c r="C3" s="155"/>
      <c r="D3" s="155"/>
    </row>
    <row r="4" spans="1:4">
      <c r="A4" s="156"/>
      <c r="B4" s="157"/>
      <c r="C4" s="157"/>
      <c r="D4" s="157"/>
    </row>
    <row r="5" spans="1:4">
      <c r="A5" s="158"/>
      <c r="B5" s="158"/>
      <c r="C5" s="158"/>
      <c r="D5" s="158"/>
    </row>
    <row r="6" spans="1:4" ht="53.25" customHeight="1">
      <c r="A6" s="159"/>
      <c r="B6" s="159"/>
      <c r="C6" s="159"/>
      <c r="D6" s="159"/>
    </row>
    <row r="7" spans="1:4">
      <c r="A7" s="159"/>
      <c r="B7" s="159"/>
      <c r="C7" s="159"/>
      <c r="D7" s="159"/>
    </row>
    <row r="8" spans="1:4" ht="34.5" customHeight="1">
      <c r="A8" s="144"/>
      <c r="B8" s="145" t="s">
        <v>2</v>
      </c>
      <c r="C8" s="146"/>
      <c r="D8" s="146"/>
    </row>
    <row r="9" spans="1:4" ht="34.5" customHeight="1">
      <c r="A9" s="144"/>
      <c r="B9" s="147" t="s">
        <v>3</v>
      </c>
      <c r="C9" s="148"/>
      <c r="D9" s="149"/>
    </row>
    <row r="10" spans="1:4" ht="34.5" customHeight="1">
      <c r="A10" s="144"/>
      <c r="B10" s="147" t="s">
        <v>4</v>
      </c>
      <c r="C10" s="148"/>
      <c r="D10" s="149"/>
    </row>
    <row r="11" spans="1:4" ht="114" customHeight="1">
      <c r="A11" s="144"/>
      <c r="B11" s="147"/>
      <c r="C11" s="148"/>
      <c r="D11" s="149"/>
    </row>
    <row r="12" spans="1:4" ht="34.5" customHeight="1">
      <c r="A12" s="144"/>
      <c r="B12" s="147" t="s">
        <v>5</v>
      </c>
      <c r="C12" s="148"/>
      <c r="D12" s="149"/>
    </row>
    <row r="13" spans="1:4">
      <c r="A13" s="159"/>
      <c r="B13" s="159"/>
      <c r="C13" s="159"/>
      <c r="D13" s="159"/>
    </row>
    <row r="14" spans="1:4">
      <c r="A14" s="159"/>
      <c r="B14" s="159"/>
      <c r="C14" s="159"/>
      <c r="D14" s="159"/>
    </row>
    <row r="15" spans="1:4">
      <c r="A15" s="159"/>
      <c r="B15" s="159"/>
      <c r="C15" s="159"/>
      <c r="D15" s="159"/>
    </row>
    <row r="16" spans="1:4">
      <c r="A16" s="150"/>
      <c r="B16" s="151"/>
      <c r="C16" s="152"/>
      <c r="D16" s="144"/>
    </row>
    <row r="17" spans="1:4">
      <c r="A17" s="150"/>
      <c r="B17" s="151"/>
      <c r="C17" s="152"/>
      <c r="D17" s="144"/>
    </row>
    <row r="18" spans="1:4">
      <c r="A18" s="150"/>
      <c r="B18" s="151"/>
      <c r="C18" s="152"/>
      <c r="D18" s="144"/>
    </row>
    <row r="19" spans="1:4">
      <c r="A19" s="150"/>
      <c r="B19" s="151"/>
      <c r="C19" s="152"/>
      <c r="D19" s="144"/>
    </row>
    <row r="20" spans="1:4">
      <c r="A20" s="150"/>
      <c r="B20" s="151"/>
      <c r="C20" s="152"/>
      <c r="D20" s="144"/>
    </row>
    <row r="21" spans="1:4">
      <c r="A21" s="150"/>
      <c r="B21" s="151"/>
      <c r="C21" s="152"/>
      <c r="D21" s="144"/>
    </row>
  </sheetData>
  <mergeCells count="9">
    <mergeCell ref="A7:D7"/>
    <mergeCell ref="A13:D13"/>
    <mergeCell ref="A14:D14"/>
    <mergeCell ref="A15:D15"/>
    <mergeCell ref="A1:D1"/>
    <mergeCell ref="A3:D3"/>
    <mergeCell ref="A4:D4"/>
    <mergeCell ref="A5:D5"/>
    <mergeCell ref="A6:D6"/>
  </mergeCells>
  <phoneticPr fontId="4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zoomScale="115" zoomScaleNormal="115" workbookViewId="0">
      <selection activeCell="B2" sqref="B2"/>
    </sheetView>
  </sheetViews>
  <sheetFormatPr defaultColWidth="9" defaultRowHeight="13.5"/>
  <cols>
    <col min="1" max="1" width="4.375" customWidth="1"/>
    <col min="2" max="2" width="63" customWidth="1"/>
  </cols>
  <sheetData>
    <row r="1" spans="1:2" ht="18.75">
      <c r="A1" s="160" t="s">
        <v>6</v>
      </c>
      <c r="B1" s="160"/>
    </row>
    <row r="2" spans="1:2" ht="56.25" customHeight="1">
      <c r="A2" s="137" t="s">
        <v>7</v>
      </c>
      <c r="B2" s="138" t="s">
        <v>8</v>
      </c>
    </row>
    <row r="3" spans="1:2" ht="56.25" customHeight="1">
      <c r="A3" s="137" t="s">
        <v>9</v>
      </c>
      <c r="B3" s="139" t="s">
        <v>10</v>
      </c>
    </row>
    <row r="4" spans="1:2" ht="56.25" customHeight="1">
      <c r="A4" s="137" t="s">
        <v>11</v>
      </c>
      <c r="B4" s="139" t="s">
        <v>12</v>
      </c>
    </row>
    <row r="5" spans="1:2" s="12" customFormat="1" ht="56.25" customHeight="1">
      <c r="A5" s="211" t="s">
        <v>13</v>
      </c>
      <c r="B5" s="212" t="s">
        <v>14</v>
      </c>
    </row>
    <row r="6" spans="1:2" s="12" customFormat="1" ht="56.25" customHeight="1">
      <c r="A6" s="211" t="s">
        <v>15</v>
      </c>
      <c r="B6" s="212" t="s">
        <v>16</v>
      </c>
    </row>
    <row r="7" spans="1:2" s="12" customFormat="1" ht="56.25" customHeight="1">
      <c r="A7" s="211" t="s">
        <v>17</v>
      </c>
      <c r="B7" s="212" t="s">
        <v>18</v>
      </c>
    </row>
    <row r="8" spans="1:2" s="12" customFormat="1" ht="56.25" customHeight="1">
      <c r="A8" s="211" t="s">
        <v>19</v>
      </c>
      <c r="B8" s="212" t="s">
        <v>20</v>
      </c>
    </row>
  </sheetData>
  <mergeCells count="1">
    <mergeCell ref="A1:B1"/>
  </mergeCells>
  <phoneticPr fontId="4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view="pageBreakPreview" zoomScaleNormal="100" zoomScaleSheetLayoutView="100" workbookViewId="0">
      <pane ySplit="2" topLeftCell="A8" activePane="bottomLeft" state="frozen"/>
      <selection pane="bottomLeft" activeCell="K14" sqref="K14"/>
    </sheetView>
  </sheetViews>
  <sheetFormatPr defaultColWidth="9" defaultRowHeight="14.25"/>
  <cols>
    <col min="1" max="1" width="12.5" style="1" customWidth="1"/>
    <col min="2" max="2" width="44.375" style="1" customWidth="1"/>
    <col min="3" max="3" width="23.5" style="1" customWidth="1"/>
    <col min="4" max="4" width="12.625" style="1" customWidth="1"/>
  </cols>
  <sheetData>
    <row r="1" spans="1:3" ht="75" customHeight="1">
      <c r="A1" s="161" t="s">
        <v>21</v>
      </c>
      <c r="B1" s="161"/>
      <c r="C1" s="161"/>
    </row>
    <row r="2" spans="1:3" ht="18.75">
      <c r="A2" s="132" t="s">
        <v>22</v>
      </c>
      <c r="B2" s="132" t="s">
        <v>23</v>
      </c>
      <c r="C2" s="132" t="s">
        <v>24</v>
      </c>
    </row>
    <row r="3" spans="1:3" ht="37.5" customHeight="1">
      <c r="A3" s="133">
        <v>1</v>
      </c>
      <c r="B3" s="134" t="s">
        <v>25</v>
      </c>
      <c r="C3" s="135">
        <f>周界!I35</f>
        <v>0</v>
      </c>
    </row>
    <row r="4" spans="1:3" ht="37.5" customHeight="1">
      <c r="A4" s="133">
        <v>2</v>
      </c>
      <c r="B4" s="134" t="s">
        <v>26</v>
      </c>
      <c r="C4" s="135">
        <f>对讲!I45</f>
        <v>0</v>
      </c>
    </row>
    <row r="5" spans="1:3" ht="37.5" customHeight="1">
      <c r="A5" s="133">
        <v>3</v>
      </c>
      <c r="B5" s="134" t="s">
        <v>27</v>
      </c>
      <c r="C5" s="135">
        <f>监控!I73</f>
        <v>0</v>
      </c>
    </row>
    <row r="6" spans="1:3" ht="37.5" customHeight="1">
      <c r="A6" s="133">
        <v>4</v>
      </c>
      <c r="B6" s="134" t="s">
        <v>28</v>
      </c>
      <c r="C6" s="135">
        <f>门禁!I35</f>
        <v>0</v>
      </c>
    </row>
    <row r="7" spans="1:3" ht="37.5" customHeight="1">
      <c r="A7" s="133">
        <v>5</v>
      </c>
      <c r="B7" s="134" t="s">
        <v>29</v>
      </c>
      <c r="C7" s="135">
        <f>住户报警!I13</f>
        <v>0</v>
      </c>
    </row>
    <row r="8" spans="1:3" ht="37.5" customHeight="1">
      <c r="A8" s="133">
        <v>6</v>
      </c>
      <c r="B8" s="134" t="s">
        <v>30</v>
      </c>
      <c r="C8" s="135">
        <f>巡更!I11</f>
        <v>0</v>
      </c>
    </row>
    <row r="9" spans="1:3" ht="37.5" customHeight="1">
      <c r="A9" s="133">
        <v>7</v>
      </c>
      <c r="B9" s="134" t="s">
        <v>31</v>
      </c>
      <c r="C9" s="135">
        <f>车辆管理!I38</f>
        <v>0</v>
      </c>
    </row>
    <row r="10" spans="1:3" ht="37.5" customHeight="1">
      <c r="A10" s="133">
        <v>8</v>
      </c>
      <c r="B10" s="134" t="s">
        <v>32</v>
      </c>
      <c r="C10" s="135">
        <f>五方通话!I6</f>
        <v>0</v>
      </c>
    </row>
    <row r="11" spans="1:3" ht="37.5" customHeight="1">
      <c r="A11" s="133">
        <v>9</v>
      </c>
      <c r="B11" s="134" t="s">
        <v>33</v>
      </c>
      <c r="C11" s="135">
        <f>物联感知!I8</f>
        <v>0</v>
      </c>
    </row>
    <row r="12" spans="1:3" ht="37.5" customHeight="1">
      <c r="A12" s="133">
        <v>10</v>
      </c>
      <c r="B12" s="134" t="s">
        <v>34</v>
      </c>
      <c r="C12" s="135">
        <f>出入口信息采集!I12</f>
        <v>0</v>
      </c>
    </row>
    <row r="13" spans="1:3" ht="37.5" customHeight="1">
      <c r="A13" s="133">
        <v>11</v>
      </c>
      <c r="B13" s="134" t="s">
        <v>35</v>
      </c>
      <c r="C13" s="135">
        <f>机房工程!I26</f>
        <v>0</v>
      </c>
    </row>
    <row r="14" spans="1:3" ht="37.5" customHeight="1">
      <c r="A14" s="133">
        <v>12</v>
      </c>
      <c r="B14" s="134" t="s">
        <v>36</v>
      </c>
      <c r="C14" s="135">
        <f>综合管路!I13</f>
        <v>0</v>
      </c>
    </row>
    <row r="15" spans="1:3" ht="37.5" customHeight="1">
      <c r="A15" s="133">
        <v>13</v>
      </c>
      <c r="B15" s="136" t="s">
        <v>37</v>
      </c>
      <c r="C15" s="135">
        <v>0</v>
      </c>
    </row>
    <row r="16" spans="1:3" ht="32.25" customHeight="1">
      <c r="A16" s="162" t="s">
        <v>38</v>
      </c>
      <c r="B16" s="162"/>
      <c r="C16" s="135">
        <f>SUM(C3:C15)</f>
        <v>0</v>
      </c>
    </row>
    <row r="17" spans="1:3" ht="32.25" customHeight="1">
      <c r="A17" s="163" t="s">
        <v>39</v>
      </c>
      <c r="B17" s="163"/>
      <c r="C17" s="163"/>
    </row>
    <row r="18" spans="1:3" ht="22.15" customHeight="1"/>
    <row r="19" spans="1:3" ht="22.15" customHeight="1"/>
    <row r="20" spans="1:3" ht="22.15" customHeight="1"/>
    <row r="21" spans="1:3" ht="22.15" customHeight="1"/>
    <row r="22" spans="1:3" ht="22.15" customHeight="1"/>
    <row r="23" spans="1:3" ht="22.15" customHeight="1"/>
  </sheetData>
  <mergeCells count="3">
    <mergeCell ref="A1:C1"/>
    <mergeCell ref="A16:B16"/>
    <mergeCell ref="A17:C17"/>
  </mergeCells>
  <phoneticPr fontId="44" type="noConversion"/>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view="pageBreakPreview" topLeftCell="B1" zoomScaleNormal="100" zoomScaleSheetLayoutView="100" workbookViewId="0">
      <pane ySplit="4" topLeftCell="A25" activePane="bottomLeft" state="frozen"/>
      <selection pane="bottomLeft" activeCell="D42" sqref="D42"/>
    </sheetView>
  </sheetViews>
  <sheetFormatPr defaultColWidth="9" defaultRowHeight="13.5"/>
  <cols>
    <col min="1" max="1" width="4.875" style="76" customWidth="1"/>
    <col min="2" max="2" width="24.25" style="75" customWidth="1"/>
    <col min="3" max="3" width="12.25" style="76" customWidth="1"/>
    <col min="4" max="4" width="57.25" style="117" customWidth="1"/>
    <col min="5" max="5" width="14.875" style="76" customWidth="1"/>
    <col min="6" max="6" width="11.125" style="76" customWidth="1"/>
    <col min="7" max="7" width="12.125" style="76" customWidth="1"/>
    <col min="8" max="9" width="15" style="78" customWidth="1"/>
    <col min="10" max="11" width="11.625" style="78" customWidth="1"/>
    <col min="12" max="12" width="16.875" style="78" customWidth="1"/>
    <col min="15" max="15" width="28.5" customWidth="1"/>
    <col min="16" max="19" width="9" hidden="1" customWidth="1"/>
  </cols>
  <sheetData>
    <row r="1" spans="1:12" ht="18.75">
      <c r="A1" s="164" t="s">
        <v>40</v>
      </c>
      <c r="B1" s="164"/>
      <c r="C1" s="164"/>
      <c r="D1" s="164"/>
      <c r="E1" s="164"/>
      <c r="F1" s="164"/>
      <c r="G1" s="164"/>
      <c r="H1" s="164"/>
      <c r="I1" s="164"/>
      <c r="J1" s="164"/>
      <c r="K1" s="164"/>
      <c r="L1" s="164"/>
    </row>
    <row r="2" spans="1:12">
      <c r="A2" s="173" t="s">
        <v>22</v>
      </c>
      <c r="B2" s="165" t="s">
        <v>41</v>
      </c>
      <c r="C2" s="176" t="s">
        <v>42</v>
      </c>
      <c r="D2" s="165" t="s">
        <v>43</v>
      </c>
      <c r="E2" s="176" t="s">
        <v>44</v>
      </c>
      <c r="F2" s="165" t="s">
        <v>45</v>
      </c>
      <c r="G2" s="165" t="s">
        <v>46</v>
      </c>
      <c r="H2" s="177" t="s">
        <v>47</v>
      </c>
      <c r="I2" s="165" t="s">
        <v>48</v>
      </c>
      <c r="J2" s="165" t="s">
        <v>49</v>
      </c>
      <c r="K2" s="165"/>
      <c r="L2" s="165"/>
    </row>
    <row r="3" spans="1:12" ht="24">
      <c r="A3" s="174"/>
      <c r="B3" s="165"/>
      <c r="C3" s="176"/>
      <c r="D3" s="165"/>
      <c r="E3" s="176"/>
      <c r="F3" s="165"/>
      <c r="G3" s="165"/>
      <c r="H3" s="165"/>
      <c r="I3" s="165"/>
      <c r="J3" s="166" t="s">
        <v>50</v>
      </c>
      <c r="K3" s="167"/>
      <c r="L3" s="4" t="s">
        <v>51</v>
      </c>
    </row>
    <row r="4" spans="1:12">
      <c r="A4" s="175"/>
      <c r="B4" s="165"/>
      <c r="C4" s="176"/>
      <c r="D4" s="165"/>
      <c r="E4" s="176"/>
      <c r="F4" s="165"/>
      <c r="G4" s="3" t="s">
        <v>52</v>
      </c>
      <c r="H4" s="3" t="s">
        <v>53</v>
      </c>
      <c r="I4" s="3" t="s">
        <v>54</v>
      </c>
      <c r="J4" s="3" t="s">
        <v>55</v>
      </c>
      <c r="K4" s="3" t="s">
        <v>56</v>
      </c>
      <c r="L4" s="4" t="s">
        <v>57</v>
      </c>
    </row>
    <row r="5" spans="1:12">
      <c r="A5" s="118" t="s">
        <v>58</v>
      </c>
      <c r="B5" s="168" t="s">
        <v>59</v>
      </c>
      <c r="C5" s="169"/>
      <c r="D5" s="169"/>
      <c r="E5" s="169"/>
      <c r="F5" s="169"/>
      <c r="G5" s="169"/>
      <c r="H5" s="169"/>
      <c r="I5" s="169"/>
      <c r="J5" s="169"/>
      <c r="K5" s="169"/>
      <c r="L5" s="170"/>
    </row>
    <row r="6" spans="1:12" ht="24">
      <c r="A6" s="119">
        <v>1</v>
      </c>
      <c r="B6" s="120" t="s">
        <v>60</v>
      </c>
      <c r="C6" s="104"/>
      <c r="D6" s="43" t="s">
        <v>61</v>
      </c>
      <c r="E6" s="121"/>
      <c r="F6" s="121" t="s">
        <v>62</v>
      </c>
      <c r="G6" s="122">
        <v>2</v>
      </c>
      <c r="H6" s="123"/>
      <c r="I6" s="123"/>
      <c r="J6" s="123"/>
      <c r="K6" s="123"/>
      <c r="L6" s="123"/>
    </row>
    <row r="7" spans="1:12" ht="24">
      <c r="A7" s="119">
        <v>2</v>
      </c>
      <c r="B7" s="120" t="s">
        <v>63</v>
      </c>
      <c r="C7" s="104"/>
      <c r="D7" s="43" t="s">
        <v>61</v>
      </c>
      <c r="E7" s="121"/>
      <c r="F7" s="121" t="s">
        <v>62</v>
      </c>
      <c r="G7" s="122">
        <v>8</v>
      </c>
      <c r="H7" s="123"/>
      <c r="I7" s="123"/>
      <c r="J7" s="123"/>
      <c r="K7" s="123"/>
      <c r="L7" s="123"/>
    </row>
    <row r="8" spans="1:12">
      <c r="A8" s="119">
        <v>3</v>
      </c>
      <c r="B8" s="6" t="s">
        <v>64</v>
      </c>
      <c r="C8" s="5"/>
      <c r="D8" s="6" t="s">
        <v>65</v>
      </c>
      <c r="E8" s="121"/>
      <c r="F8" s="5" t="s">
        <v>66</v>
      </c>
      <c r="G8" s="122">
        <v>10</v>
      </c>
      <c r="H8" s="123"/>
      <c r="I8" s="123"/>
      <c r="J8" s="123"/>
      <c r="K8" s="123"/>
      <c r="L8" s="123"/>
    </row>
    <row r="9" spans="1:12">
      <c r="A9" s="119">
        <v>4</v>
      </c>
      <c r="B9" s="120" t="s">
        <v>67</v>
      </c>
      <c r="C9" s="104"/>
      <c r="D9" s="43" t="s">
        <v>68</v>
      </c>
      <c r="E9" s="121"/>
      <c r="F9" s="121" t="s">
        <v>69</v>
      </c>
      <c r="G9" s="122">
        <v>10</v>
      </c>
      <c r="H9" s="123"/>
      <c r="I9" s="123"/>
      <c r="J9" s="123"/>
      <c r="K9" s="123"/>
      <c r="L9" s="123"/>
    </row>
    <row r="10" spans="1:12" ht="24">
      <c r="A10" s="119">
        <v>5</v>
      </c>
      <c r="B10" s="6" t="s">
        <v>70</v>
      </c>
      <c r="C10" s="5"/>
      <c r="D10" s="26" t="s">
        <v>71</v>
      </c>
      <c r="E10" s="121"/>
      <c r="F10" s="5" t="s">
        <v>66</v>
      </c>
      <c r="G10" s="122">
        <v>20</v>
      </c>
      <c r="H10" s="123"/>
      <c r="I10" s="123"/>
      <c r="J10" s="123"/>
      <c r="K10" s="123"/>
      <c r="L10" s="123"/>
    </row>
    <row r="11" spans="1:12" ht="24">
      <c r="A11" s="119">
        <v>6</v>
      </c>
      <c r="B11" s="6" t="s">
        <v>72</v>
      </c>
      <c r="C11" s="5"/>
      <c r="D11" s="26" t="s">
        <v>71</v>
      </c>
      <c r="E11" s="121"/>
      <c r="F11" s="5" t="s">
        <v>66</v>
      </c>
      <c r="G11" s="124">
        <v>177.5</v>
      </c>
      <c r="H11" s="123"/>
      <c r="I11" s="123"/>
      <c r="J11" s="123"/>
      <c r="K11" s="123"/>
      <c r="L11" s="123"/>
    </row>
    <row r="12" spans="1:12" ht="24">
      <c r="A12" s="119">
        <v>7</v>
      </c>
      <c r="B12" s="6" t="s">
        <v>73</v>
      </c>
      <c r="C12" s="5"/>
      <c r="D12" s="26" t="s">
        <v>74</v>
      </c>
      <c r="E12" s="121"/>
      <c r="F12" s="5" t="s">
        <v>66</v>
      </c>
      <c r="G12" s="122">
        <v>6</v>
      </c>
      <c r="H12" s="123"/>
      <c r="I12" s="123"/>
      <c r="J12" s="123"/>
      <c r="K12" s="123"/>
      <c r="L12" s="123"/>
    </row>
    <row r="13" spans="1:12" ht="24">
      <c r="A13" s="119">
        <v>8</v>
      </c>
      <c r="B13" s="6" t="s">
        <v>75</v>
      </c>
      <c r="C13" s="5"/>
      <c r="D13" s="26" t="s">
        <v>76</v>
      </c>
      <c r="E13" s="121"/>
      <c r="F13" s="5" t="s">
        <v>69</v>
      </c>
      <c r="G13" s="122">
        <v>24</v>
      </c>
      <c r="H13" s="123"/>
      <c r="I13" s="123"/>
      <c r="J13" s="123"/>
      <c r="K13" s="123"/>
      <c r="L13" s="123"/>
    </row>
    <row r="14" spans="1:12" ht="42.95" customHeight="1">
      <c r="A14" s="119">
        <v>9</v>
      </c>
      <c r="B14" s="6" t="s">
        <v>77</v>
      </c>
      <c r="C14" s="5"/>
      <c r="D14" s="26" t="s">
        <v>78</v>
      </c>
      <c r="E14" s="121"/>
      <c r="F14" s="5" t="s">
        <v>79</v>
      </c>
      <c r="G14" s="122">
        <v>2840</v>
      </c>
      <c r="H14" s="123"/>
      <c r="I14" s="123"/>
      <c r="J14" s="123"/>
      <c r="K14" s="123"/>
      <c r="L14" s="123"/>
    </row>
    <row r="15" spans="1:12">
      <c r="A15" s="119">
        <v>10</v>
      </c>
      <c r="B15" s="6" t="s">
        <v>80</v>
      </c>
      <c r="C15" s="5"/>
      <c r="D15" s="26" t="s">
        <v>81</v>
      </c>
      <c r="E15" s="121"/>
      <c r="F15" s="5" t="s">
        <v>69</v>
      </c>
      <c r="G15" s="122">
        <v>72</v>
      </c>
      <c r="H15" s="123"/>
      <c r="I15" s="123"/>
      <c r="J15" s="123"/>
      <c r="K15" s="123"/>
      <c r="L15" s="123"/>
    </row>
    <row r="16" spans="1:12">
      <c r="A16" s="119">
        <v>11</v>
      </c>
      <c r="B16" s="6" t="s">
        <v>82</v>
      </c>
      <c r="C16" s="5"/>
      <c r="D16" s="26" t="s">
        <v>83</v>
      </c>
      <c r="E16" s="121"/>
      <c r="F16" s="5" t="s">
        <v>84</v>
      </c>
      <c r="G16" s="122">
        <v>71</v>
      </c>
      <c r="H16" s="123"/>
      <c r="I16" s="123"/>
      <c r="J16" s="123"/>
      <c r="K16" s="123"/>
      <c r="L16" s="123"/>
    </row>
    <row r="17" spans="1:12">
      <c r="A17" s="119">
        <v>12</v>
      </c>
      <c r="B17" s="6" t="s">
        <v>85</v>
      </c>
      <c r="C17" s="5"/>
      <c r="D17" s="26" t="s">
        <v>86</v>
      </c>
      <c r="E17" s="121"/>
      <c r="F17" s="5" t="s">
        <v>87</v>
      </c>
      <c r="G17" s="122">
        <v>288</v>
      </c>
      <c r="H17" s="123"/>
      <c r="I17" s="123"/>
      <c r="J17" s="123"/>
      <c r="K17" s="123"/>
      <c r="L17" s="123"/>
    </row>
    <row r="18" spans="1:12">
      <c r="A18" s="119">
        <v>13</v>
      </c>
      <c r="B18" s="6" t="s">
        <v>88</v>
      </c>
      <c r="C18" s="5"/>
      <c r="D18" s="26" t="s">
        <v>89</v>
      </c>
      <c r="E18" s="121"/>
      <c r="F18" s="5" t="s">
        <v>87</v>
      </c>
      <c r="G18" s="122">
        <v>88</v>
      </c>
      <c r="H18" s="123"/>
      <c r="I18" s="123"/>
      <c r="J18" s="123"/>
      <c r="K18" s="123"/>
      <c r="L18" s="123"/>
    </row>
    <row r="19" spans="1:12">
      <c r="A19" s="119">
        <v>14</v>
      </c>
      <c r="B19" s="6" t="s">
        <v>90</v>
      </c>
      <c r="C19" s="5"/>
      <c r="D19" s="26" t="s">
        <v>91</v>
      </c>
      <c r="E19" s="121"/>
      <c r="F19" s="5" t="s">
        <v>69</v>
      </c>
      <c r="G19" s="122">
        <v>18</v>
      </c>
      <c r="H19" s="123"/>
      <c r="I19" s="123"/>
      <c r="J19" s="123"/>
      <c r="K19" s="123"/>
      <c r="L19" s="123"/>
    </row>
    <row r="20" spans="1:12">
      <c r="A20" s="119">
        <v>15</v>
      </c>
      <c r="B20" s="6" t="s">
        <v>92</v>
      </c>
      <c r="C20" s="5"/>
      <c r="D20" s="26" t="s">
        <v>93</v>
      </c>
      <c r="E20" s="121"/>
      <c r="F20" s="5" t="s">
        <v>87</v>
      </c>
      <c r="G20" s="122">
        <v>20</v>
      </c>
      <c r="H20" s="123"/>
      <c r="I20" s="123"/>
      <c r="J20" s="123"/>
      <c r="K20" s="123"/>
      <c r="L20" s="123"/>
    </row>
    <row r="21" spans="1:12">
      <c r="A21" s="119">
        <v>16</v>
      </c>
      <c r="B21" s="6" t="s">
        <v>94</v>
      </c>
      <c r="C21" s="5"/>
      <c r="D21" s="26" t="s">
        <v>95</v>
      </c>
      <c r="E21" s="121"/>
      <c r="F21" s="5" t="s">
        <v>66</v>
      </c>
      <c r="G21" s="122">
        <v>18</v>
      </c>
      <c r="H21" s="123"/>
      <c r="I21" s="123"/>
      <c r="J21" s="123"/>
      <c r="K21" s="123"/>
      <c r="L21" s="123"/>
    </row>
    <row r="22" spans="1:12">
      <c r="A22" s="119">
        <v>17</v>
      </c>
      <c r="B22" s="6" t="s">
        <v>96</v>
      </c>
      <c r="C22" s="5"/>
      <c r="D22" s="26" t="s">
        <v>97</v>
      </c>
      <c r="E22" s="121"/>
      <c r="F22" s="5" t="s">
        <v>79</v>
      </c>
      <c r="G22" s="122">
        <v>300</v>
      </c>
      <c r="H22" s="123"/>
      <c r="I22" s="123"/>
      <c r="J22" s="123"/>
      <c r="K22" s="123"/>
      <c r="L22" s="123"/>
    </row>
    <row r="23" spans="1:12">
      <c r="A23" s="62" t="s">
        <v>98</v>
      </c>
      <c r="B23" s="168" t="s">
        <v>99</v>
      </c>
      <c r="C23" s="169"/>
      <c r="D23" s="169"/>
      <c r="E23" s="169"/>
      <c r="F23" s="169"/>
      <c r="G23" s="169"/>
      <c r="H23" s="169"/>
      <c r="I23" s="169"/>
      <c r="J23" s="169"/>
      <c r="K23" s="169"/>
      <c r="L23" s="170">
        <f>G23*H23</f>
        <v>0</v>
      </c>
    </row>
    <row r="24" spans="1:12">
      <c r="A24" s="5">
        <v>1</v>
      </c>
      <c r="B24" s="125" t="s">
        <v>100</v>
      </c>
      <c r="C24" s="18"/>
      <c r="D24" s="26" t="s">
        <v>101</v>
      </c>
      <c r="E24" s="121"/>
      <c r="F24" s="126" t="s">
        <v>102</v>
      </c>
      <c r="G24" s="122">
        <v>1</v>
      </c>
      <c r="H24" s="123"/>
      <c r="I24" s="123"/>
      <c r="J24" s="123"/>
      <c r="K24" s="123"/>
      <c r="L24" s="123"/>
    </row>
    <row r="25" spans="1:12" s="12" customFormat="1" ht="27" customHeight="1">
      <c r="A25" s="5">
        <v>2</v>
      </c>
      <c r="B25" s="125" t="s">
        <v>103</v>
      </c>
      <c r="C25" s="18"/>
      <c r="D25" s="26" t="s">
        <v>104</v>
      </c>
      <c r="E25" s="121"/>
      <c r="F25" s="126" t="s">
        <v>102</v>
      </c>
      <c r="G25" s="122">
        <v>2</v>
      </c>
      <c r="H25" s="123"/>
      <c r="I25" s="123"/>
      <c r="J25" s="123"/>
      <c r="K25" s="123"/>
      <c r="L25" s="123"/>
    </row>
    <row r="26" spans="1:12">
      <c r="A26" s="5">
        <v>3</v>
      </c>
      <c r="B26" s="125" t="s">
        <v>105</v>
      </c>
      <c r="C26" s="18"/>
      <c r="D26" s="26" t="s">
        <v>106</v>
      </c>
      <c r="E26" s="121"/>
      <c r="F26" s="126" t="s">
        <v>87</v>
      </c>
      <c r="G26" s="122">
        <v>1</v>
      </c>
      <c r="H26" s="123"/>
      <c r="I26" s="123"/>
      <c r="J26" s="123"/>
      <c r="K26" s="123"/>
      <c r="L26" s="123"/>
    </row>
    <row r="27" spans="1:12" ht="24">
      <c r="A27" s="5">
        <v>4</v>
      </c>
      <c r="B27" s="125" t="s">
        <v>107</v>
      </c>
      <c r="C27" s="18"/>
      <c r="D27" s="26" t="s">
        <v>108</v>
      </c>
      <c r="E27" s="126"/>
      <c r="F27" s="126" t="s">
        <v>109</v>
      </c>
      <c r="G27" s="122">
        <v>1</v>
      </c>
      <c r="H27" s="123"/>
      <c r="I27" s="123"/>
      <c r="J27" s="123"/>
      <c r="K27" s="123"/>
      <c r="L27" s="123"/>
    </row>
    <row r="28" spans="1:12">
      <c r="A28" s="5">
        <v>5</v>
      </c>
      <c r="B28" s="125" t="s">
        <v>110</v>
      </c>
      <c r="C28" s="18"/>
      <c r="D28" s="26" t="s">
        <v>111</v>
      </c>
      <c r="E28" s="121"/>
      <c r="F28" s="126" t="s">
        <v>84</v>
      </c>
      <c r="G28" s="122">
        <v>1</v>
      </c>
      <c r="H28" s="123"/>
      <c r="I28" s="123"/>
      <c r="J28" s="123"/>
      <c r="K28" s="123"/>
      <c r="L28" s="123"/>
    </row>
    <row r="29" spans="1:12">
      <c r="A29" s="5">
        <v>6</v>
      </c>
      <c r="B29" s="125" t="s">
        <v>112</v>
      </c>
      <c r="C29" s="18"/>
      <c r="D29" s="26" t="s">
        <v>113</v>
      </c>
      <c r="E29" s="121"/>
      <c r="F29" s="126" t="s">
        <v>66</v>
      </c>
      <c r="G29" s="122">
        <v>1</v>
      </c>
      <c r="H29" s="123"/>
      <c r="I29" s="123"/>
      <c r="J29" s="123"/>
      <c r="K29" s="123"/>
      <c r="L29" s="123"/>
    </row>
    <row r="30" spans="1:12">
      <c r="A30" s="5">
        <v>7</v>
      </c>
      <c r="B30" s="125" t="s">
        <v>114</v>
      </c>
      <c r="C30" s="18"/>
      <c r="D30" s="26" t="s">
        <v>115</v>
      </c>
      <c r="E30" s="121"/>
      <c r="F30" s="126" t="s">
        <v>66</v>
      </c>
      <c r="G30" s="122">
        <v>1</v>
      </c>
      <c r="H30" s="123"/>
      <c r="I30" s="123"/>
      <c r="J30" s="123"/>
      <c r="K30" s="123"/>
      <c r="L30" s="123"/>
    </row>
    <row r="31" spans="1:12" ht="84">
      <c r="A31" s="5">
        <v>8</v>
      </c>
      <c r="B31" s="26" t="s">
        <v>116</v>
      </c>
      <c r="C31" s="6"/>
      <c r="D31" s="84" t="s">
        <v>117</v>
      </c>
      <c r="E31" s="18"/>
      <c r="F31" s="126" t="s">
        <v>102</v>
      </c>
      <c r="G31" s="122">
        <v>1</v>
      </c>
      <c r="H31" s="123"/>
      <c r="I31" s="123"/>
      <c r="J31" s="123"/>
      <c r="K31" s="123"/>
      <c r="L31" s="123"/>
    </row>
    <row r="32" spans="1:12">
      <c r="A32" s="127" t="s">
        <v>118</v>
      </c>
      <c r="B32" s="168" t="s">
        <v>119</v>
      </c>
      <c r="C32" s="169"/>
      <c r="D32" s="169"/>
      <c r="E32" s="169"/>
      <c r="F32" s="169"/>
      <c r="G32" s="169"/>
      <c r="H32" s="169"/>
      <c r="I32" s="169"/>
      <c r="J32" s="169"/>
      <c r="K32" s="169"/>
      <c r="L32" s="170">
        <f>G32*H32</f>
        <v>0</v>
      </c>
    </row>
    <row r="33" spans="1:12">
      <c r="A33" s="119">
        <v>1</v>
      </c>
      <c r="B33" s="120" t="s">
        <v>120</v>
      </c>
      <c r="C33" s="128"/>
      <c r="D33" s="43" t="s">
        <v>121</v>
      </c>
      <c r="E33" s="121"/>
      <c r="F33" s="121" t="s">
        <v>79</v>
      </c>
      <c r="G33" s="122">
        <v>2000</v>
      </c>
      <c r="H33" s="123"/>
      <c r="I33" s="123"/>
      <c r="J33" s="123"/>
      <c r="K33" s="123"/>
      <c r="L33" s="123"/>
    </row>
    <row r="34" spans="1:12">
      <c r="A34" s="119">
        <v>2</v>
      </c>
      <c r="B34" s="120" t="s">
        <v>123</v>
      </c>
      <c r="C34" s="128"/>
      <c r="D34" s="43" t="s">
        <v>124</v>
      </c>
      <c r="E34" s="121"/>
      <c r="F34" s="121" t="s">
        <v>79</v>
      </c>
      <c r="G34" s="122">
        <v>2000</v>
      </c>
      <c r="H34" s="123"/>
      <c r="I34" s="123"/>
      <c r="J34" s="123"/>
      <c r="K34" s="123"/>
      <c r="L34" s="123"/>
    </row>
    <row r="35" spans="1:12">
      <c r="A35" s="129" t="s">
        <v>125</v>
      </c>
      <c r="B35" s="171" t="s">
        <v>126</v>
      </c>
      <c r="C35" s="172"/>
      <c r="D35" s="171"/>
      <c r="E35" s="171"/>
      <c r="F35" s="171"/>
      <c r="G35" s="171"/>
      <c r="H35" s="171"/>
      <c r="I35" s="130"/>
      <c r="J35" s="130"/>
      <c r="K35" s="130"/>
      <c r="L35" s="131"/>
    </row>
  </sheetData>
  <mergeCells count="16">
    <mergeCell ref="B32:L32"/>
    <mergeCell ref="B35:H35"/>
    <mergeCell ref="A2:A4"/>
    <mergeCell ref="B2:B4"/>
    <mergeCell ref="C2:C4"/>
    <mergeCell ref="D2:D4"/>
    <mergeCell ref="E2:E4"/>
    <mergeCell ref="F2:F4"/>
    <mergeCell ref="G2:G3"/>
    <mergeCell ref="H2:H3"/>
    <mergeCell ref="I2:I3"/>
    <mergeCell ref="A1:L1"/>
    <mergeCell ref="J2:L2"/>
    <mergeCell ref="J3:K3"/>
    <mergeCell ref="B5:L5"/>
    <mergeCell ref="B23:L23"/>
  </mergeCells>
  <phoneticPr fontId="44" type="noConversion"/>
  <printOptions headings="1"/>
  <pageMargins left="0.75" right="0.75" top="1" bottom="1" header="0.5" footer="0.5"/>
  <pageSetup paperSize="9" scale="7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view="pageBreakPreview" zoomScaleNormal="100" zoomScaleSheetLayoutView="100" workbookViewId="0">
      <pane ySplit="4" topLeftCell="A5" activePane="bottomLeft" state="frozen"/>
      <selection pane="bottomLeft" activeCell="E6" sqref="E6"/>
    </sheetView>
  </sheetViews>
  <sheetFormatPr defaultColWidth="9" defaultRowHeight="15" customHeight="1"/>
  <cols>
    <col min="1" max="1" width="4.5" style="76" customWidth="1"/>
    <col min="2" max="2" width="20.5" style="77" customWidth="1"/>
    <col min="3" max="3" width="18.5" style="77" customWidth="1"/>
    <col min="4" max="4" width="34.375" style="110" customWidth="1"/>
    <col min="5" max="5" width="21.75" style="75" customWidth="1"/>
    <col min="6" max="6" width="12.125" style="75" customWidth="1"/>
    <col min="7" max="7" width="8.25" style="75" customWidth="1"/>
    <col min="8" max="9" width="14.625" style="78" customWidth="1"/>
    <col min="12" max="12" width="11.25" customWidth="1"/>
    <col min="13" max="13" width="20.125" customWidth="1"/>
    <col min="14" max="17" width="9" customWidth="1"/>
  </cols>
  <sheetData>
    <row r="1" spans="1:12" ht="15" customHeight="1">
      <c r="A1" s="178" t="s">
        <v>127</v>
      </c>
      <c r="B1" s="179"/>
      <c r="C1" s="179"/>
      <c r="D1" s="179"/>
      <c r="E1" s="179"/>
      <c r="F1" s="179"/>
      <c r="G1" s="179"/>
      <c r="H1" s="179"/>
      <c r="I1" s="179"/>
      <c r="J1" s="179"/>
      <c r="K1" s="179"/>
      <c r="L1" s="180"/>
    </row>
    <row r="2" spans="1:12" ht="13.5">
      <c r="A2" s="165" t="s">
        <v>22</v>
      </c>
      <c r="B2" s="165" t="s">
        <v>41</v>
      </c>
      <c r="C2" s="165" t="s">
        <v>42</v>
      </c>
      <c r="D2" s="165" t="s">
        <v>43</v>
      </c>
      <c r="E2" s="165" t="s">
        <v>44</v>
      </c>
      <c r="F2" s="165" t="s">
        <v>45</v>
      </c>
      <c r="G2" s="165" t="s">
        <v>46</v>
      </c>
      <c r="H2" s="177" t="s">
        <v>47</v>
      </c>
      <c r="I2" s="165" t="s">
        <v>48</v>
      </c>
      <c r="J2" s="165" t="s">
        <v>49</v>
      </c>
      <c r="K2" s="165"/>
      <c r="L2" s="165"/>
    </row>
    <row r="3" spans="1:12" ht="39.75" customHeight="1">
      <c r="A3" s="165"/>
      <c r="B3" s="165"/>
      <c r="C3" s="165"/>
      <c r="D3" s="165"/>
      <c r="E3" s="165"/>
      <c r="F3" s="165"/>
      <c r="G3" s="165"/>
      <c r="H3" s="165"/>
      <c r="I3" s="165"/>
      <c r="J3" s="166" t="s">
        <v>50</v>
      </c>
      <c r="K3" s="167"/>
      <c r="L3" s="4" t="s">
        <v>51</v>
      </c>
    </row>
    <row r="4" spans="1:12" ht="13.5">
      <c r="A4" s="165"/>
      <c r="B4" s="165"/>
      <c r="C4" s="165"/>
      <c r="D4" s="165"/>
      <c r="E4" s="165"/>
      <c r="F4" s="165"/>
      <c r="G4" s="3" t="s">
        <v>52</v>
      </c>
      <c r="H4" s="3" t="s">
        <v>53</v>
      </c>
      <c r="I4" s="3" t="s">
        <v>54</v>
      </c>
      <c r="J4" s="3" t="s">
        <v>55</v>
      </c>
      <c r="K4" s="3" t="s">
        <v>56</v>
      </c>
      <c r="L4" s="4" t="s">
        <v>57</v>
      </c>
    </row>
    <row r="5" spans="1:12" ht="15" customHeight="1">
      <c r="A5" s="62" t="s">
        <v>58</v>
      </c>
      <c r="B5" s="181" t="s">
        <v>128</v>
      </c>
      <c r="C5" s="181"/>
      <c r="D5" s="181"/>
      <c r="E5" s="181"/>
      <c r="F5" s="181"/>
      <c r="G5" s="181"/>
      <c r="H5" s="181"/>
      <c r="I5" s="181"/>
      <c r="J5" s="10"/>
      <c r="K5" s="10"/>
      <c r="L5" s="10"/>
    </row>
    <row r="6" spans="1:12" ht="83.25" customHeight="1">
      <c r="A6" s="5">
        <v>1</v>
      </c>
      <c r="B6" s="6" t="s">
        <v>129</v>
      </c>
      <c r="C6" s="6"/>
      <c r="D6" s="26" t="s">
        <v>130</v>
      </c>
      <c r="E6" s="18"/>
      <c r="F6" s="5" t="s">
        <v>102</v>
      </c>
      <c r="G6" s="41">
        <v>1</v>
      </c>
      <c r="H6" s="71"/>
      <c r="I6" s="71"/>
      <c r="J6" s="10"/>
      <c r="K6" s="10"/>
      <c r="L6" s="10"/>
    </row>
    <row r="7" spans="1:12" ht="75" customHeight="1">
      <c r="A7" s="5">
        <v>2</v>
      </c>
      <c r="B7" s="16" t="s">
        <v>131</v>
      </c>
      <c r="C7" s="6"/>
      <c r="D7" s="111" t="s">
        <v>132</v>
      </c>
      <c r="E7" s="18"/>
      <c r="F7" s="5" t="s">
        <v>102</v>
      </c>
      <c r="G7" s="41">
        <v>1</v>
      </c>
      <c r="H7" s="71"/>
      <c r="I7" s="71"/>
      <c r="J7" s="10"/>
      <c r="K7" s="10"/>
      <c r="L7" s="10"/>
    </row>
    <row r="8" spans="1:12" ht="86.25" customHeight="1">
      <c r="A8" s="5">
        <v>3</v>
      </c>
      <c r="B8" s="6" t="s">
        <v>133</v>
      </c>
      <c r="C8" s="112"/>
      <c r="D8" s="112" t="s">
        <v>134</v>
      </c>
      <c r="E8" s="18"/>
      <c r="F8" s="5" t="s">
        <v>66</v>
      </c>
      <c r="G8" s="41">
        <v>1</v>
      </c>
      <c r="H8" s="71"/>
      <c r="I8" s="71"/>
      <c r="J8" s="10"/>
      <c r="K8" s="10"/>
      <c r="L8" s="10"/>
    </row>
    <row r="9" spans="1:12" ht="24.75" customHeight="1">
      <c r="A9" s="5">
        <v>4</v>
      </c>
      <c r="B9" s="6" t="s">
        <v>135</v>
      </c>
      <c r="C9" s="6"/>
      <c r="D9" s="26" t="s">
        <v>117</v>
      </c>
      <c r="E9" s="18"/>
      <c r="F9" s="5" t="s">
        <v>102</v>
      </c>
      <c r="G9" s="41">
        <v>1</v>
      </c>
      <c r="H9" s="71"/>
      <c r="I9" s="71"/>
      <c r="J9" s="10"/>
      <c r="K9" s="10"/>
      <c r="L9" s="10"/>
    </row>
    <row r="10" spans="1:12" s="12" customFormat="1" ht="32.25" customHeight="1">
      <c r="A10" s="5">
        <v>5</v>
      </c>
      <c r="B10" s="6" t="s">
        <v>136</v>
      </c>
      <c r="C10" s="6"/>
      <c r="D10" s="26" t="s">
        <v>137</v>
      </c>
      <c r="E10" s="18"/>
      <c r="F10" s="5" t="s">
        <v>102</v>
      </c>
      <c r="G10" s="41">
        <v>1</v>
      </c>
      <c r="H10" s="71"/>
      <c r="I10" s="71"/>
      <c r="J10" s="36"/>
      <c r="K10" s="36"/>
      <c r="L10" s="36"/>
    </row>
    <row r="11" spans="1:12" s="12" customFormat="1" ht="23.25" customHeight="1">
      <c r="A11" s="5">
        <v>6</v>
      </c>
      <c r="B11" s="68" t="s">
        <v>138</v>
      </c>
      <c r="C11" s="26"/>
      <c r="D11" s="26" t="s">
        <v>139</v>
      </c>
      <c r="E11" s="18"/>
      <c r="F11" s="5" t="s">
        <v>84</v>
      </c>
      <c r="G11" s="5">
        <v>8</v>
      </c>
      <c r="H11" s="71"/>
      <c r="I11" s="71"/>
      <c r="J11" s="36"/>
      <c r="K11" s="36"/>
      <c r="L11" s="36"/>
    </row>
    <row r="12" spans="1:12" s="12" customFormat="1" ht="23.25" customHeight="1">
      <c r="A12" s="5">
        <v>7</v>
      </c>
      <c r="B12" s="6" t="s">
        <v>140</v>
      </c>
      <c r="C12" s="6"/>
      <c r="D12" s="26" t="s">
        <v>141</v>
      </c>
      <c r="E12" s="18"/>
      <c r="F12" s="5" t="s">
        <v>87</v>
      </c>
      <c r="G12" s="41">
        <v>1</v>
      </c>
      <c r="H12" s="71"/>
      <c r="I12" s="71"/>
      <c r="J12" s="36"/>
      <c r="K12" s="36"/>
      <c r="L12" s="36"/>
    </row>
    <row r="13" spans="1:12" s="12" customFormat="1" ht="45" customHeight="1">
      <c r="A13" s="5">
        <v>8</v>
      </c>
      <c r="B13" s="6" t="s">
        <v>142</v>
      </c>
      <c r="C13" s="6"/>
      <c r="D13" s="113" t="s">
        <v>143</v>
      </c>
      <c r="E13" s="18"/>
      <c r="F13" s="5" t="s">
        <v>102</v>
      </c>
      <c r="G13" s="41">
        <v>1</v>
      </c>
      <c r="H13" s="71"/>
      <c r="I13" s="71"/>
      <c r="J13" s="36"/>
      <c r="K13" s="36"/>
      <c r="L13" s="36"/>
    </row>
    <row r="14" spans="1:12" s="12" customFormat="1" ht="24.75" customHeight="1">
      <c r="A14" s="5">
        <v>9</v>
      </c>
      <c r="B14" s="114" t="s">
        <v>144</v>
      </c>
      <c r="C14" s="43"/>
      <c r="D14" s="115" t="s">
        <v>145</v>
      </c>
      <c r="E14" s="18"/>
      <c r="F14" s="5" t="s">
        <v>102</v>
      </c>
      <c r="G14" s="41">
        <v>1</v>
      </c>
      <c r="H14" s="71"/>
      <c r="I14" s="71"/>
      <c r="J14" s="36"/>
      <c r="K14" s="36"/>
      <c r="L14" s="36"/>
    </row>
    <row r="15" spans="1:12" s="12" customFormat="1" ht="22.7" customHeight="1">
      <c r="A15" s="5">
        <v>10</v>
      </c>
      <c r="B15" s="116" t="s">
        <v>146</v>
      </c>
      <c r="C15" s="6"/>
      <c r="D15" s="111" t="s">
        <v>147</v>
      </c>
      <c r="E15" s="18"/>
      <c r="F15" s="5" t="s">
        <v>102</v>
      </c>
      <c r="G15" s="41">
        <v>1</v>
      </c>
      <c r="H15" s="71"/>
      <c r="I15" s="71"/>
      <c r="J15" s="36"/>
      <c r="K15" s="36"/>
      <c r="L15" s="36"/>
    </row>
    <row r="16" spans="1:12" s="12" customFormat="1" ht="22.7" customHeight="1">
      <c r="A16" s="5">
        <v>11</v>
      </c>
      <c r="B16" s="67" t="s">
        <v>148</v>
      </c>
      <c r="C16" s="67"/>
      <c r="D16" s="67" t="s">
        <v>149</v>
      </c>
      <c r="E16" s="18"/>
      <c r="F16" s="5" t="s">
        <v>150</v>
      </c>
      <c r="G16" s="41">
        <v>1</v>
      </c>
      <c r="H16" s="71"/>
      <c r="I16" s="71"/>
      <c r="J16" s="36"/>
      <c r="K16" s="36"/>
      <c r="L16" s="36"/>
    </row>
    <row r="17" spans="1:12" s="12" customFormat="1" ht="18" customHeight="1">
      <c r="A17" s="5">
        <v>12</v>
      </c>
      <c r="B17" s="67" t="s">
        <v>151</v>
      </c>
      <c r="C17" s="182" t="s">
        <v>152</v>
      </c>
      <c r="D17" s="182"/>
      <c r="E17" s="18"/>
      <c r="F17" s="5"/>
      <c r="G17" s="41"/>
      <c r="H17" s="71"/>
      <c r="I17" s="71"/>
      <c r="J17" s="36"/>
      <c r="K17" s="36"/>
      <c r="L17" s="36"/>
    </row>
    <row r="18" spans="1:12" s="94" customFormat="1" ht="24" customHeight="1">
      <c r="A18" s="5">
        <v>13</v>
      </c>
      <c r="B18" s="67" t="s">
        <v>153</v>
      </c>
      <c r="C18" s="67"/>
      <c r="D18" s="67" t="s">
        <v>154</v>
      </c>
      <c r="E18" s="18"/>
      <c r="F18" s="5" t="s">
        <v>102</v>
      </c>
      <c r="G18" s="5">
        <v>18</v>
      </c>
      <c r="H18" s="71"/>
      <c r="I18" s="71"/>
      <c r="J18" s="106"/>
      <c r="K18" s="106"/>
      <c r="L18" s="106"/>
    </row>
    <row r="19" spans="1:12" s="12" customFormat="1" ht="21" customHeight="1">
      <c r="A19" s="5">
        <v>14</v>
      </c>
      <c r="B19" s="99" t="s">
        <v>155</v>
      </c>
      <c r="C19" s="47"/>
      <c r="D19" s="47" t="s">
        <v>156</v>
      </c>
      <c r="E19" s="18"/>
      <c r="F19" s="5" t="s">
        <v>66</v>
      </c>
      <c r="G19" s="5">
        <v>3</v>
      </c>
      <c r="H19" s="71"/>
      <c r="I19" s="71"/>
      <c r="J19" s="36"/>
      <c r="K19" s="36"/>
      <c r="L19" s="36"/>
    </row>
    <row r="20" spans="1:12" s="12" customFormat="1" ht="15" customHeight="1">
      <c r="A20" s="62" t="s">
        <v>98</v>
      </c>
      <c r="B20" s="181" t="s">
        <v>157</v>
      </c>
      <c r="C20" s="181"/>
      <c r="D20" s="181"/>
      <c r="E20" s="181"/>
      <c r="F20" s="181"/>
      <c r="G20" s="181"/>
      <c r="H20" s="181"/>
      <c r="I20" s="181"/>
      <c r="J20" s="36"/>
      <c r="K20" s="36"/>
      <c r="L20" s="36"/>
    </row>
    <row r="21" spans="1:12" s="12" customFormat="1" ht="15" customHeight="1">
      <c r="A21" s="62"/>
      <c r="B21" s="181" t="s">
        <v>158</v>
      </c>
      <c r="C21" s="181"/>
      <c r="D21" s="181"/>
      <c r="E21" s="181"/>
      <c r="F21" s="181"/>
      <c r="G21" s="181"/>
      <c r="H21" s="181"/>
      <c r="I21" s="181"/>
      <c r="J21" s="36"/>
      <c r="K21" s="36"/>
      <c r="L21" s="36"/>
    </row>
    <row r="22" spans="1:12" s="12" customFormat="1" ht="15" customHeight="1">
      <c r="A22" s="5">
        <v>1</v>
      </c>
      <c r="B22" s="16" t="s">
        <v>159</v>
      </c>
      <c r="C22" s="43"/>
      <c r="D22" s="111" t="s">
        <v>160</v>
      </c>
      <c r="E22" s="18"/>
      <c r="F22" s="5" t="s">
        <v>102</v>
      </c>
      <c r="G22" s="41">
        <v>556</v>
      </c>
      <c r="H22" s="71"/>
      <c r="I22" s="71"/>
      <c r="J22" s="36"/>
      <c r="K22" s="36"/>
      <c r="L22" s="36"/>
    </row>
    <row r="23" spans="1:12" s="12" customFormat="1" ht="27.75" customHeight="1">
      <c r="A23" s="5">
        <v>2</v>
      </c>
      <c r="B23" s="16" t="s">
        <v>161</v>
      </c>
      <c r="C23" s="43"/>
      <c r="D23" s="115" t="s">
        <v>145</v>
      </c>
      <c r="E23" s="18"/>
      <c r="F23" s="5" t="s">
        <v>102</v>
      </c>
      <c r="G23" s="41">
        <v>36</v>
      </c>
      <c r="H23" s="71"/>
      <c r="I23" s="71"/>
      <c r="J23" s="36"/>
      <c r="K23" s="36"/>
      <c r="L23" s="36"/>
    </row>
    <row r="24" spans="1:12" s="12" customFormat="1" ht="27.75" customHeight="1">
      <c r="A24" s="5">
        <v>3</v>
      </c>
      <c r="B24" s="6" t="s">
        <v>162</v>
      </c>
      <c r="C24" s="43"/>
      <c r="D24" s="111" t="s">
        <v>132</v>
      </c>
      <c r="E24" s="18"/>
      <c r="F24" s="5" t="s">
        <v>102</v>
      </c>
      <c r="G24" s="41">
        <v>142</v>
      </c>
      <c r="H24" s="71"/>
      <c r="I24" s="71"/>
      <c r="J24" s="36"/>
      <c r="K24" s="36"/>
      <c r="L24" s="36"/>
    </row>
    <row r="25" spans="1:12" ht="15" customHeight="1">
      <c r="A25" s="5">
        <v>4</v>
      </c>
      <c r="B25" s="6" t="s">
        <v>163</v>
      </c>
      <c r="C25" s="6"/>
      <c r="D25" s="111" t="s">
        <v>147</v>
      </c>
      <c r="E25" s="18"/>
      <c r="F25" s="5" t="s">
        <v>102</v>
      </c>
      <c r="G25" s="41">
        <v>36</v>
      </c>
      <c r="H25" s="71"/>
      <c r="I25" s="71"/>
      <c r="J25" s="10"/>
      <c r="K25" s="10"/>
      <c r="L25" s="10"/>
    </row>
    <row r="26" spans="1:12" ht="15" customHeight="1">
      <c r="A26" s="5">
        <v>5</v>
      </c>
      <c r="B26" s="6" t="s">
        <v>164</v>
      </c>
      <c r="C26" s="6"/>
      <c r="D26" s="26" t="s">
        <v>165</v>
      </c>
      <c r="E26" s="18"/>
      <c r="F26" s="5" t="s">
        <v>166</v>
      </c>
      <c r="G26" s="41">
        <v>36</v>
      </c>
      <c r="H26" s="71"/>
      <c r="I26" s="71"/>
      <c r="J26" s="10"/>
      <c r="K26" s="10"/>
      <c r="L26" s="10"/>
    </row>
    <row r="27" spans="1:12" ht="15" customHeight="1">
      <c r="A27" s="5">
        <v>6</v>
      </c>
      <c r="B27" s="26" t="s">
        <v>167</v>
      </c>
      <c r="C27" s="6"/>
      <c r="D27" s="26" t="s">
        <v>165</v>
      </c>
      <c r="E27" s="18"/>
      <c r="F27" s="5" t="s">
        <v>166</v>
      </c>
      <c r="G27" s="41">
        <v>0</v>
      </c>
      <c r="H27" s="71"/>
      <c r="I27" s="71"/>
      <c r="J27" s="10"/>
      <c r="K27" s="10"/>
      <c r="L27" s="10"/>
    </row>
    <row r="28" spans="1:12" ht="15" customHeight="1">
      <c r="A28" s="5">
        <v>7</v>
      </c>
      <c r="B28" s="6" t="s">
        <v>168</v>
      </c>
      <c r="C28" s="6"/>
      <c r="D28" s="26" t="s">
        <v>169</v>
      </c>
      <c r="E28" s="18"/>
      <c r="F28" s="5" t="s">
        <v>87</v>
      </c>
      <c r="G28" s="41">
        <v>36</v>
      </c>
      <c r="H28" s="71"/>
      <c r="I28" s="71"/>
      <c r="J28" s="10"/>
      <c r="K28" s="10"/>
      <c r="L28" s="10"/>
    </row>
    <row r="29" spans="1:12" ht="15" customHeight="1">
      <c r="A29" s="5">
        <v>8</v>
      </c>
      <c r="B29" s="6" t="s">
        <v>170</v>
      </c>
      <c r="C29" s="6"/>
      <c r="D29" s="6" t="s">
        <v>171</v>
      </c>
      <c r="E29" s="18"/>
      <c r="F29" s="5" t="s">
        <v>87</v>
      </c>
      <c r="G29" s="41">
        <v>36</v>
      </c>
      <c r="H29" s="71"/>
      <c r="I29" s="71"/>
      <c r="J29" s="10"/>
      <c r="K29" s="10"/>
      <c r="L29" s="10"/>
    </row>
    <row r="30" spans="1:12" ht="33" customHeight="1">
      <c r="A30" s="5">
        <v>9</v>
      </c>
      <c r="B30" s="48" t="s">
        <v>172</v>
      </c>
      <c r="C30" s="66"/>
      <c r="D30" s="26" t="s">
        <v>173</v>
      </c>
      <c r="E30" s="18"/>
      <c r="F30" s="5" t="s">
        <v>102</v>
      </c>
      <c r="G30" s="41">
        <v>30</v>
      </c>
      <c r="H30" s="71"/>
      <c r="I30" s="71"/>
      <c r="J30" s="10"/>
      <c r="K30" s="10"/>
      <c r="L30" s="10"/>
    </row>
    <row r="31" spans="1:12" ht="33" customHeight="1">
      <c r="A31" s="5">
        <v>10</v>
      </c>
      <c r="B31" s="48" t="s">
        <v>174</v>
      </c>
      <c r="C31" s="66"/>
      <c r="D31" s="26" t="s">
        <v>173</v>
      </c>
      <c r="E31" s="18"/>
      <c r="F31" s="5" t="s">
        <v>102</v>
      </c>
      <c r="G31" s="41">
        <v>18</v>
      </c>
      <c r="H31" s="71"/>
      <c r="I31" s="71"/>
      <c r="J31" s="10"/>
      <c r="K31" s="10"/>
      <c r="L31" s="10"/>
    </row>
    <row r="32" spans="1:12" ht="24" customHeight="1">
      <c r="A32" s="5">
        <v>11</v>
      </c>
      <c r="B32" s="48" t="s">
        <v>153</v>
      </c>
      <c r="C32" s="67"/>
      <c r="D32" s="67" t="s">
        <v>154</v>
      </c>
      <c r="E32" s="18"/>
      <c r="F32" s="5" t="s">
        <v>102</v>
      </c>
      <c r="G32" s="5">
        <v>96</v>
      </c>
      <c r="H32" s="71"/>
      <c r="I32" s="71"/>
      <c r="J32" s="10"/>
      <c r="K32" s="10"/>
      <c r="L32" s="10"/>
    </row>
    <row r="33" spans="1:12" ht="15" customHeight="1">
      <c r="A33" s="5">
        <v>12</v>
      </c>
      <c r="B33" s="48" t="s">
        <v>175</v>
      </c>
      <c r="C33" s="26"/>
      <c r="D33" s="26" t="s">
        <v>176</v>
      </c>
      <c r="E33" s="65"/>
      <c r="F33" s="5" t="s">
        <v>69</v>
      </c>
      <c r="G33" s="41">
        <v>48</v>
      </c>
      <c r="H33" s="71"/>
      <c r="I33" s="71"/>
      <c r="J33" s="10"/>
      <c r="K33" s="10"/>
      <c r="L33" s="10"/>
    </row>
    <row r="34" spans="1:12" ht="15" customHeight="1">
      <c r="A34" s="5">
        <v>13</v>
      </c>
      <c r="B34" s="6" t="s">
        <v>178</v>
      </c>
      <c r="C34" s="6"/>
      <c r="D34" s="6" t="s">
        <v>179</v>
      </c>
      <c r="E34" s="18"/>
      <c r="F34" s="5" t="s">
        <v>66</v>
      </c>
      <c r="G34" s="41">
        <v>142</v>
      </c>
      <c r="H34" s="71"/>
      <c r="I34" s="71"/>
      <c r="J34" s="10"/>
      <c r="K34" s="10"/>
      <c r="L34" s="10"/>
    </row>
    <row r="35" spans="1:12" ht="15" customHeight="1">
      <c r="A35" s="5">
        <v>14</v>
      </c>
      <c r="B35" s="26" t="s">
        <v>180</v>
      </c>
      <c r="C35" s="26"/>
      <c r="D35" s="26" t="s">
        <v>181</v>
      </c>
      <c r="E35" s="18"/>
      <c r="F35" s="5" t="s">
        <v>87</v>
      </c>
      <c r="G35" s="41">
        <v>18</v>
      </c>
      <c r="H35" s="71"/>
      <c r="I35" s="71"/>
      <c r="J35" s="10"/>
      <c r="K35" s="10"/>
      <c r="L35" s="10"/>
    </row>
    <row r="36" spans="1:12" ht="15" customHeight="1">
      <c r="A36" s="62" t="s">
        <v>118</v>
      </c>
      <c r="B36" s="181" t="s">
        <v>182</v>
      </c>
      <c r="C36" s="181"/>
      <c r="D36" s="181"/>
      <c r="E36" s="181"/>
      <c r="F36" s="181"/>
      <c r="G36" s="181"/>
      <c r="H36" s="181"/>
      <c r="I36" s="181"/>
      <c r="J36" s="10"/>
      <c r="K36" s="10"/>
      <c r="L36" s="10"/>
    </row>
    <row r="37" spans="1:12" ht="15" customHeight="1">
      <c r="A37" s="5">
        <v>1</v>
      </c>
      <c r="B37" s="47" t="s">
        <v>183</v>
      </c>
      <c r="C37" s="47"/>
      <c r="D37" s="47" t="s">
        <v>184</v>
      </c>
      <c r="E37" s="18"/>
      <c r="F37" s="5" t="s">
        <v>62</v>
      </c>
      <c r="G37" s="5">
        <v>96</v>
      </c>
      <c r="H37" s="71"/>
      <c r="I37" s="71"/>
      <c r="J37" s="10"/>
      <c r="K37" s="10"/>
      <c r="L37" s="10"/>
    </row>
    <row r="38" spans="1:12" ht="15" customHeight="1">
      <c r="A38" s="5">
        <v>2</v>
      </c>
      <c r="B38" s="47" t="s">
        <v>185</v>
      </c>
      <c r="C38" s="47"/>
      <c r="D38" s="47" t="s">
        <v>186</v>
      </c>
      <c r="E38" s="18"/>
      <c r="F38" s="5" t="s">
        <v>62</v>
      </c>
      <c r="G38" s="5">
        <v>152</v>
      </c>
      <c r="H38" s="71"/>
      <c r="I38" s="71"/>
      <c r="J38" s="10"/>
      <c r="K38" s="10"/>
      <c r="L38" s="10"/>
    </row>
    <row r="39" spans="1:12" ht="15" customHeight="1">
      <c r="A39" s="5">
        <v>3</v>
      </c>
      <c r="B39" s="26" t="s">
        <v>187</v>
      </c>
      <c r="C39" s="26"/>
      <c r="D39" s="26" t="s">
        <v>177</v>
      </c>
      <c r="E39" s="18"/>
      <c r="F39" s="5" t="s">
        <v>188</v>
      </c>
      <c r="G39" s="5">
        <v>152</v>
      </c>
      <c r="H39" s="71"/>
      <c r="I39" s="71"/>
      <c r="J39" s="10"/>
      <c r="K39" s="10"/>
      <c r="L39" s="10"/>
    </row>
    <row r="40" spans="1:12" ht="15" customHeight="1">
      <c r="A40" s="5">
        <v>4</v>
      </c>
      <c r="B40" s="48" t="s">
        <v>189</v>
      </c>
      <c r="C40" s="26"/>
      <c r="D40" s="26" t="s">
        <v>190</v>
      </c>
      <c r="E40" s="18"/>
      <c r="F40" s="5" t="s">
        <v>79</v>
      </c>
      <c r="G40" s="5">
        <v>18500</v>
      </c>
      <c r="H40" s="71"/>
      <c r="I40" s="71"/>
      <c r="J40" s="10"/>
      <c r="K40" s="10"/>
      <c r="L40" s="10"/>
    </row>
    <row r="41" spans="1:12" ht="15" customHeight="1">
      <c r="A41" s="5">
        <v>5</v>
      </c>
      <c r="B41" s="26" t="s">
        <v>191</v>
      </c>
      <c r="C41" s="26"/>
      <c r="D41" s="26" t="s">
        <v>192</v>
      </c>
      <c r="E41" s="18"/>
      <c r="F41" s="5" t="s">
        <v>79</v>
      </c>
      <c r="G41" s="5">
        <v>17760</v>
      </c>
      <c r="H41" s="71"/>
      <c r="I41" s="71"/>
      <c r="J41" s="10"/>
      <c r="K41" s="10"/>
      <c r="L41" s="10"/>
    </row>
    <row r="42" spans="1:12" ht="15" customHeight="1">
      <c r="A42" s="5">
        <v>6</v>
      </c>
      <c r="B42" s="6" t="s">
        <v>193</v>
      </c>
      <c r="C42" s="6"/>
      <c r="D42" s="6" t="s">
        <v>194</v>
      </c>
      <c r="E42" s="18"/>
      <c r="F42" s="5" t="s">
        <v>79</v>
      </c>
      <c r="G42" s="5">
        <v>17760</v>
      </c>
      <c r="H42" s="71"/>
      <c r="I42" s="71"/>
      <c r="J42" s="10"/>
      <c r="K42" s="10"/>
      <c r="L42" s="10"/>
    </row>
    <row r="43" spans="1:12" s="12" customFormat="1" ht="15" customHeight="1">
      <c r="A43" s="5">
        <v>7</v>
      </c>
      <c r="B43" s="6" t="s">
        <v>195</v>
      </c>
      <c r="C43" s="6"/>
      <c r="D43" s="6" t="s">
        <v>196</v>
      </c>
      <c r="E43" s="18"/>
      <c r="F43" s="5" t="s">
        <v>79</v>
      </c>
      <c r="G43" s="5">
        <v>1800</v>
      </c>
      <c r="H43" s="71"/>
      <c r="I43" s="71"/>
      <c r="J43" s="36"/>
      <c r="K43" s="36"/>
      <c r="L43" s="36"/>
    </row>
    <row r="44" spans="1:12" ht="15" customHeight="1">
      <c r="A44" s="5">
        <v>8</v>
      </c>
      <c r="B44" s="26" t="s">
        <v>197</v>
      </c>
      <c r="C44" s="26"/>
      <c r="D44" s="26" t="s">
        <v>198</v>
      </c>
      <c r="E44" s="18"/>
      <c r="F44" s="5" t="s">
        <v>79</v>
      </c>
      <c r="G44" s="5">
        <v>1800</v>
      </c>
      <c r="H44" s="71"/>
      <c r="I44" s="71"/>
      <c r="J44" s="10"/>
      <c r="K44" s="10"/>
      <c r="L44" s="10"/>
    </row>
    <row r="45" spans="1:12" ht="15" customHeight="1">
      <c r="A45" s="5" t="s">
        <v>125</v>
      </c>
      <c r="B45" s="181" t="s">
        <v>126</v>
      </c>
      <c r="C45" s="181"/>
      <c r="D45" s="183"/>
      <c r="E45" s="184"/>
      <c r="F45" s="184"/>
      <c r="G45" s="184"/>
      <c r="H45" s="184"/>
      <c r="I45" s="72"/>
      <c r="J45" s="10"/>
      <c r="K45" s="10"/>
      <c r="L45" s="10"/>
    </row>
  </sheetData>
  <mergeCells count="18">
    <mergeCell ref="B20:I20"/>
    <mergeCell ref="B21:I21"/>
    <mergeCell ref="B36:I36"/>
    <mergeCell ref="B45:H45"/>
    <mergeCell ref="A2:A4"/>
    <mergeCell ref="B2:B4"/>
    <mergeCell ref="C2:C4"/>
    <mergeCell ref="D2:D4"/>
    <mergeCell ref="E2:E4"/>
    <mergeCell ref="F2:F4"/>
    <mergeCell ref="G2:G3"/>
    <mergeCell ref="H2:H3"/>
    <mergeCell ref="I2:I3"/>
    <mergeCell ref="A1:L1"/>
    <mergeCell ref="J2:L2"/>
    <mergeCell ref="J3:K3"/>
    <mergeCell ref="B5:I5"/>
    <mergeCell ref="C17:D17"/>
  </mergeCells>
  <phoneticPr fontId="44" type="noConversion"/>
  <pageMargins left="0.75" right="0.75" top="1" bottom="1" header="0.5" footer="0.5"/>
  <pageSetup paperSize="9"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
  <sheetViews>
    <sheetView view="pageBreakPreview" zoomScaleNormal="100" zoomScaleSheetLayoutView="100" workbookViewId="0">
      <pane ySplit="4" topLeftCell="A51" activePane="bottomLeft" state="frozen"/>
      <selection pane="bottomLeft" activeCell="C76" sqref="C76"/>
    </sheetView>
  </sheetViews>
  <sheetFormatPr defaultColWidth="9" defaultRowHeight="15" customHeight="1"/>
  <cols>
    <col min="1" max="1" width="4.625" style="13" customWidth="1"/>
    <col min="2" max="2" width="20.5" style="1" customWidth="1"/>
    <col min="3" max="3" width="17.625" style="61" customWidth="1"/>
    <col min="4" max="4" width="48.875" style="61" customWidth="1"/>
    <col min="5" max="5" width="18.75" style="1" customWidth="1"/>
    <col min="6" max="6" width="4.5" style="1" customWidth="1"/>
    <col min="7" max="7" width="8.5" style="13" customWidth="1"/>
    <col min="8" max="8" width="9.5" style="73" customWidth="1"/>
    <col min="9" max="9" width="14.5" style="73" customWidth="1"/>
    <col min="12" max="12" width="19.5" customWidth="1"/>
    <col min="13" max="14" width="9" customWidth="1"/>
  </cols>
  <sheetData>
    <row r="1" spans="1:12" ht="21" customHeight="1">
      <c r="A1" s="178" t="s">
        <v>199</v>
      </c>
      <c r="B1" s="179"/>
      <c r="C1" s="179"/>
      <c r="D1" s="179"/>
      <c r="E1" s="179"/>
      <c r="F1" s="179"/>
      <c r="G1" s="179"/>
      <c r="H1" s="179"/>
      <c r="I1" s="179"/>
      <c r="J1" s="179"/>
      <c r="K1" s="179"/>
      <c r="L1" s="180"/>
    </row>
    <row r="2" spans="1:12" ht="13.5">
      <c r="A2" s="165" t="s">
        <v>22</v>
      </c>
      <c r="B2" s="165" t="s">
        <v>41</v>
      </c>
      <c r="C2" s="165" t="s">
        <v>42</v>
      </c>
      <c r="D2" s="165" t="s">
        <v>43</v>
      </c>
      <c r="E2" s="165" t="s">
        <v>44</v>
      </c>
      <c r="F2" s="165" t="s">
        <v>45</v>
      </c>
      <c r="G2" s="165" t="s">
        <v>46</v>
      </c>
      <c r="H2" s="177" t="s">
        <v>47</v>
      </c>
      <c r="I2" s="165" t="s">
        <v>48</v>
      </c>
      <c r="J2" s="165" t="s">
        <v>49</v>
      </c>
      <c r="K2" s="165"/>
      <c r="L2" s="165"/>
    </row>
    <row r="3" spans="1:12" ht="39.75" customHeight="1">
      <c r="A3" s="165"/>
      <c r="B3" s="165"/>
      <c r="C3" s="165"/>
      <c r="D3" s="165"/>
      <c r="E3" s="165"/>
      <c r="F3" s="165"/>
      <c r="G3" s="165"/>
      <c r="H3" s="165"/>
      <c r="I3" s="165"/>
      <c r="J3" s="166" t="s">
        <v>50</v>
      </c>
      <c r="K3" s="167"/>
      <c r="L3" s="4" t="s">
        <v>51</v>
      </c>
    </row>
    <row r="4" spans="1:12" ht="13.5">
      <c r="A4" s="165"/>
      <c r="B4" s="165"/>
      <c r="C4" s="165"/>
      <c r="D4" s="165"/>
      <c r="E4" s="165"/>
      <c r="F4" s="165"/>
      <c r="G4" s="3" t="s">
        <v>52</v>
      </c>
      <c r="H4" s="3" t="s">
        <v>53</v>
      </c>
      <c r="I4" s="3" t="s">
        <v>54</v>
      </c>
      <c r="J4" s="3" t="s">
        <v>55</v>
      </c>
      <c r="K4" s="3" t="s">
        <v>56</v>
      </c>
      <c r="L4" s="4" t="s">
        <v>57</v>
      </c>
    </row>
    <row r="5" spans="1:12" ht="15" customHeight="1">
      <c r="A5" s="62" t="s">
        <v>58</v>
      </c>
      <c r="B5" s="185" t="s">
        <v>200</v>
      </c>
      <c r="C5" s="185"/>
      <c r="D5" s="185"/>
      <c r="E5" s="185"/>
      <c r="F5" s="185"/>
      <c r="G5" s="185"/>
      <c r="H5" s="185"/>
      <c r="I5" s="185"/>
      <c r="J5" s="10"/>
      <c r="K5" s="10"/>
      <c r="L5" s="10"/>
    </row>
    <row r="6" spans="1:12" s="12" customFormat="1" ht="201" customHeight="1">
      <c r="A6" s="5">
        <v>1</v>
      </c>
      <c r="B6" s="26" t="s">
        <v>201</v>
      </c>
      <c r="C6" s="26"/>
      <c r="D6" s="26" t="s">
        <v>202</v>
      </c>
      <c r="E6" s="18" t="s">
        <v>203</v>
      </c>
      <c r="F6" s="5" t="s">
        <v>102</v>
      </c>
      <c r="G6" s="5">
        <v>2</v>
      </c>
      <c r="H6" s="71"/>
      <c r="I6" s="71"/>
      <c r="J6" s="36"/>
      <c r="K6" s="36"/>
      <c r="L6" s="36"/>
    </row>
    <row r="7" spans="1:12" ht="28.9" customHeight="1">
      <c r="A7" s="5">
        <v>2</v>
      </c>
      <c r="B7" s="26" t="s">
        <v>204</v>
      </c>
      <c r="C7" s="26"/>
      <c r="D7" s="26" t="s">
        <v>177</v>
      </c>
      <c r="E7" s="18" t="s">
        <v>203</v>
      </c>
      <c r="F7" s="5" t="s">
        <v>66</v>
      </c>
      <c r="G7" s="5">
        <v>1</v>
      </c>
      <c r="H7" s="71"/>
      <c r="I7" s="71"/>
      <c r="J7" s="10"/>
      <c r="K7" s="10"/>
      <c r="L7" s="10"/>
    </row>
    <row r="8" spans="1:12" ht="15" customHeight="1">
      <c r="A8" s="62" t="s">
        <v>98</v>
      </c>
      <c r="B8" s="185" t="s">
        <v>205</v>
      </c>
      <c r="C8" s="185"/>
      <c r="D8" s="185"/>
      <c r="E8" s="185"/>
      <c r="F8" s="185"/>
      <c r="G8" s="185"/>
      <c r="H8" s="185"/>
      <c r="I8" s="185"/>
      <c r="J8" s="10"/>
      <c r="K8" s="10"/>
      <c r="L8" s="10"/>
    </row>
    <row r="9" spans="1:12" ht="24" customHeight="1">
      <c r="A9" s="5">
        <v>1</v>
      </c>
      <c r="B9" s="26" t="s">
        <v>206</v>
      </c>
      <c r="C9" s="26"/>
      <c r="D9" s="26" t="s">
        <v>207</v>
      </c>
      <c r="E9" s="18" t="s">
        <v>203</v>
      </c>
      <c r="F9" s="5" t="s">
        <v>102</v>
      </c>
      <c r="G9" s="5">
        <v>2</v>
      </c>
      <c r="H9" s="71"/>
      <c r="I9" s="71"/>
      <c r="J9" s="10"/>
      <c r="K9" s="10"/>
      <c r="L9" s="10"/>
    </row>
    <row r="10" spans="1:12" ht="24" customHeight="1">
      <c r="A10" s="5">
        <v>2</v>
      </c>
      <c r="B10" s="26" t="s">
        <v>116</v>
      </c>
      <c r="C10" s="6"/>
      <c r="D10" s="26" t="s">
        <v>117</v>
      </c>
      <c r="E10" s="18" t="s">
        <v>203</v>
      </c>
      <c r="F10" s="5" t="s">
        <v>102</v>
      </c>
      <c r="G10" s="5">
        <v>1</v>
      </c>
      <c r="H10" s="71"/>
      <c r="I10" s="71"/>
      <c r="J10" s="10"/>
      <c r="K10" s="10"/>
      <c r="L10" s="10"/>
    </row>
    <row r="11" spans="1:12" ht="21" customHeight="1">
      <c r="A11" s="5">
        <v>3</v>
      </c>
      <c r="B11" s="188" t="s">
        <v>208</v>
      </c>
      <c r="C11" s="26"/>
      <c r="D11" s="26" t="s">
        <v>209</v>
      </c>
      <c r="E11" s="18" t="s">
        <v>203</v>
      </c>
      <c r="F11" s="18" t="s">
        <v>66</v>
      </c>
      <c r="G11" s="18">
        <v>1</v>
      </c>
      <c r="H11" s="71"/>
      <c r="I11" s="71"/>
      <c r="J11" s="10"/>
      <c r="K11" s="10"/>
      <c r="L11" s="10"/>
    </row>
    <row r="12" spans="1:12" ht="15" customHeight="1">
      <c r="A12" s="5">
        <v>4</v>
      </c>
      <c r="B12" s="188"/>
      <c r="C12" s="26"/>
      <c r="D12" s="26" t="s">
        <v>210</v>
      </c>
      <c r="E12" s="18" t="s">
        <v>203</v>
      </c>
      <c r="F12" s="18" t="s">
        <v>211</v>
      </c>
      <c r="G12" s="18">
        <v>500</v>
      </c>
      <c r="H12" s="71"/>
      <c r="I12" s="71"/>
      <c r="J12" s="10"/>
      <c r="K12" s="10"/>
      <c r="L12" s="10"/>
    </row>
    <row r="13" spans="1:12" ht="15" customHeight="1">
      <c r="A13" s="5">
        <v>5</v>
      </c>
      <c r="B13" s="188"/>
      <c r="C13" s="26"/>
      <c r="D13" s="26" t="s">
        <v>212</v>
      </c>
      <c r="E13" s="18" t="s">
        <v>203</v>
      </c>
      <c r="F13" s="18" t="s">
        <v>66</v>
      </c>
      <c r="G13" s="18">
        <v>1</v>
      </c>
      <c r="H13" s="71"/>
      <c r="I13" s="71"/>
      <c r="J13" s="10"/>
      <c r="K13" s="10"/>
      <c r="L13" s="10"/>
    </row>
    <row r="14" spans="1:12" ht="15" customHeight="1">
      <c r="A14" s="5">
        <v>6</v>
      </c>
      <c r="B14" s="188"/>
      <c r="C14" s="26"/>
      <c r="D14" s="26" t="s">
        <v>213</v>
      </c>
      <c r="E14" s="18" t="s">
        <v>203</v>
      </c>
      <c r="F14" s="18" t="s">
        <v>66</v>
      </c>
      <c r="G14" s="18">
        <v>1</v>
      </c>
      <c r="H14" s="71"/>
      <c r="I14" s="71"/>
      <c r="J14" s="10"/>
      <c r="K14" s="10"/>
      <c r="L14" s="10"/>
    </row>
    <row r="15" spans="1:12" ht="15" customHeight="1">
      <c r="A15" s="5">
        <v>7</v>
      </c>
      <c r="B15" s="26" t="s">
        <v>214</v>
      </c>
      <c r="C15" s="26"/>
      <c r="D15" s="26" t="s">
        <v>215</v>
      </c>
      <c r="E15" s="18" t="s">
        <v>203</v>
      </c>
      <c r="F15" s="5" t="s">
        <v>102</v>
      </c>
      <c r="G15" s="5">
        <v>1</v>
      </c>
      <c r="H15" s="71"/>
      <c r="I15" s="71"/>
      <c r="J15" s="10"/>
      <c r="K15" s="10"/>
      <c r="L15" s="10"/>
    </row>
    <row r="16" spans="1:12" ht="15" customHeight="1">
      <c r="A16" s="5">
        <v>8</v>
      </c>
      <c r="B16" s="26" t="s">
        <v>216</v>
      </c>
      <c r="C16" s="26"/>
      <c r="D16" s="26" t="s">
        <v>217</v>
      </c>
      <c r="E16" s="18" t="s">
        <v>203</v>
      </c>
      <c r="F16" s="5" t="s">
        <v>102</v>
      </c>
      <c r="G16" s="5">
        <v>1</v>
      </c>
      <c r="H16" s="71"/>
      <c r="I16" s="71"/>
      <c r="J16" s="10"/>
      <c r="K16" s="10"/>
      <c r="L16" s="10"/>
    </row>
    <row r="17" spans="1:12" ht="15" customHeight="1">
      <c r="A17" s="5">
        <v>9</v>
      </c>
      <c r="B17" s="26" t="s">
        <v>218</v>
      </c>
      <c r="C17" s="26"/>
      <c r="D17" s="26" t="s">
        <v>219</v>
      </c>
      <c r="E17" s="18" t="s">
        <v>203</v>
      </c>
      <c r="F17" s="5" t="s">
        <v>62</v>
      </c>
      <c r="G17" s="5">
        <v>12</v>
      </c>
      <c r="H17" s="71"/>
      <c r="I17" s="71"/>
      <c r="J17" s="10"/>
      <c r="K17" s="10"/>
      <c r="L17" s="10"/>
    </row>
    <row r="18" spans="1:12" ht="15" customHeight="1">
      <c r="A18" s="5">
        <v>10</v>
      </c>
      <c r="B18" s="26" t="s">
        <v>220</v>
      </c>
      <c r="C18" s="26"/>
      <c r="D18" s="26" t="s">
        <v>221</v>
      </c>
      <c r="E18" s="18" t="s">
        <v>203</v>
      </c>
      <c r="F18" s="5" t="s">
        <v>102</v>
      </c>
      <c r="G18" s="5">
        <v>12</v>
      </c>
      <c r="H18" s="71"/>
      <c r="I18" s="71"/>
      <c r="J18" s="10"/>
      <c r="K18" s="10"/>
      <c r="L18" s="10"/>
    </row>
    <row r="19" spans="1:12" ht="15" customHeight="1">
      <c r="A19" s="5">
        <v>11</v>
      </c>
      <c r="B19" s="96" t="s">
        <v>222</v>
      </c>
      <c r="C19" s="97"/>
      <c r="D19" s="98" t="s">
        <v>223</v>
      </c>
      <c r="E19" s="18" t="s">
        <v>203</v>
      </c>
      <c r="F19" s="5" t="s">
        <v>87</v>
      </c>
      <c r="G19" s="5">
        <v>12</v>
      </c>
      <c r="H19" s="71"/>
      <c r="I19" s="71"/>
      <c r="J19" s="10"/>
      <c r="K19" s="10"/>
      <c r="L19" s="10"/>
    </row>
    <row r="20" spans="1:12" ht="15" customHeight="1">
      <c r="A20" s="5">
        <v>12</v>
      </c>
      <c r="B20" s="96" t="s">
        <v>224</v>
      </c>
      <c r="C20" s="97"/>
      <c r="D20" s="98" t="s">
        <v>225</v>
      </c>
      <c r="E20" s="18" t="s">
        <v>203</v>
      </c>
      <c r="F20" s="5" t="s">
        <v>87</v>
      </c>
      <c r="G20" s="5">
        <v>4</v>
      </c>
      <c r="H20" s="71"/>
      <c r="I20" s="71"/>
      <c r="J20" s="10"/>
      <c r="K20" s="10"/>
      <c r="L20" s="10"/>
    </row>
    <row r="21" spans="1:12" ht="32.1" customHeight="1">
      <c r="A21" s="5">
        <v>13</v>
      </c>
      <c r="B21" s="98" t="s">
        <v>226</v>
      </c>
      <c r="C21" s="26"/>
      <c r="D21" s="26" t="s">
        <v>227</v>
      </c>
      <c r="E21" s="18" t="s">
        <v>203</v>
      </c>
      <c r="F21" s="18" t="s">
        <v>102</v>
      </c>
      <c r="G21" s="5">
        <v>10</v>
      </c>
      <c r="H21" s="71"/>
      <c r="I21" s="71"/>
      <c r="J21" s="10"/>
      <c r="K21" s="10"/>
      <c r="L21" s="10"/>
    </row>
    <row r="22" spans="1:12" ht="15" customHeight="1">
      <c r="A22" s="5">
        <v>14</v>
      </c>
      <c r="B22" s="68" t="s">
        <v>138</v>
      </c>
      <c r="C22" s="26"/>
      <c r="D22" s="26" t="s">
        <v>139</v>
      </c>
      <c r="E22" s="18" t="s">
        <v>203</v>
      </c>
      <c r="F22" s="5" t="s">
        <v>84</v>
      </c>
      <c r="G22" s="5">
        <v>80</v>
      </c>
      <c r="H22" s="71"/>
      <c r="I22" s="71"/>
      <c r="J22" s="10"/>
      <c r="K22" s="10"/>
      <c r="L22" s="10"/>
    </row>
    <row r="23" spans="1:12" ht="24.95" customHeight="1">
      <c r="A23" s="5">
        <v>15</v>
      </c>
      <c r="B23" s="26" t="s">
        <v>228</v>
      </c>
      <c r="C23" s="26"/>
      <c r="D23" s="26" t="s">
        <v>137</v>
      </c>
      <c r="E23" s="18" t="s">
        <v>203</v>
      </c>
      <c r="F23" s="18" t="s">
        <v>102</v>
      </c>
      <c r="G23" s="5">
        <v>2</v>
      </c>
      <c r="H23" s="71"/>
      <c r="I23" s="71"/>
      <c r="J23" s="10"/>
      <c r="K23" s="10"/>
      <c r="L23" s="10"/>
    </row>
    <row r="24" spans="1:12" ht="15" customHeight="1">
      <c r="A24" s="5">
        <v>16</v>
      </c>
      <c r="B24" s="68" t="s">
        <v>138</v>
      </c>
      <c r="C24" s="26"/>
      <c r="D24" s="26" t="s">
        <v>139</v>
      </c>
      <c r="E24" s="18" t="s">
        <v>203</v>
      </c>
      <c r="F24" s="5" t="s">
        <v>84</v>
      </c>
      <c r="G24" s="5">
        <v>56</v>
      </c>
      <c r="H24" s="71"/>
      <c r="I24" s="71"/>
      <c r="J24" s="10"/>
      <c r="K24" s="10"/>
      <c r="L24" s="10"/>
    </row>
    <row r="25" spans="1:12" ht="15" customHeight="1">
      <c r="A25" s="5">
        <v>17</v>
      </c>
      <c r="B25" s="68" t="s">
        <v>229</v>
      </c>
      <c r="C25" s="26"/>
      <c r="D25" s="26" t="s">
        <v>137</v>
      </c>
      <c r="E25" s="18" t="s">
        <v>203</v>
      </c>
      <c r="F25" s="5" t="s">
        <v>102</v>
      </c>
      <c r="G25" s="5">
        <v>4</v>
      </c>
      <c r="H25" s="71"/>
      <c r="I25" s="71"/>
      <c r="J25" s="10"/>
      <c r="K25" s="10"/>
      <c r="L25" s="10"/>
    </row>
    <row r="26" spans="1:12" ht="15" customHeight="1">
      <c r="A26" s="5">
        <v>18</v>
      </c>
      <c r="B26" s="68" t="s">
        <v>230</v>
      </c>
      <c r="C26" s="26"/>
      <c r="D26" s="26" t="s">
        <v>137</v>
      </c>
      <c r="E26" s="18" t="s">
        <v>203</v>
      </c>
      <c r="F26" s="5" t="s">
        <v>102</v>
      </c>
      <c r="G26" s="5">
        <v>1</v>
      </c>
      <c r="H26" s="71"/>
      <c r="I26" s="71"/>
      <c r="J26" s="10"/>
      <c r="K26" s="10"/>
      <c r="L26" s="10"/>
    </row>
    <row r="27" spans="1:12" ht="15" customHeight="1">
      <c r="A27" s="5">
        <v>19</v>
      </c>
      <c r="B27" s="68" t="s">
        <v>231</v>
      </c>
      <c r="C27" s="26"/>
      <c r="D27" s="26" t="s">
        <v>232</v>
      </c>
      <c r="E27" s="18" t="s">
        <v>122</v>
      </c>
      <c r="F27" s="5" t="s">
        <v>66</v>
      </c>
      <c r="G27" s="5">
        <v>2</v>
      </c>
      <c r="H27" s="71"/>
      <c r="I27" s="71"/>
      <c r="J27" s="10"/>
      <c r="K27" s="10"/>
      <c r="L27" s="10"/>
    </row>
    <row r="28" spans="1:12" s="12" customFormat="1" ht="15" customHeight="1">
      <c r="A28" s="5">
        <v>20</v>
      </c>
      <c r="B28" s="68" t="s">
        <v>233</v>
      </c>
      <c r="C28" s="26"/>
      <c r="D28" s="74" t="s">
        <v>234</v>
      </c>
      <c r="E28" s="18" t="s">
        <v>122</v>
      </c>
      <c r="F28" s="5" t="s">
        <v>66</v>
      </c>
      <c r="G28" s="5">
        <v>1</v>
      </c>
      <c r="H28" s="71"/>
      <c r="I28" s="71"/>
      <c r="J28" s="36"/>
      <c r="K28" s="36"/>
      <c r="L28" s="36"/>
    </row>
    <row r="29" spans="1:12" s="12" customFormat="1" ht="19.149999999999999" customHeight="1">
      <c r="A29" s="5">
        <v>21</v>
      </c>
      <c r="B29" s="99" t="s">
        <v>155</v>
      </c>
      <c r="C29" s="47"/>
      <c r="D29" s="47" t="s">
        <v>156</v>
      </c>
      <c r="E29" s="18" t="s">
        <v>122</v>
      </c>
      <c r="F29" s="5" t="s">
        <v>66</v>
      </c>
      <c r="G29" s="5">
        <v>5</v>
      </c>
      <c r="H29" s="71"/>
      <c r="I29" s="71"/>
      <c r="J29" s="36"/>
      <c r="K29" s="36"/>
      <c r="L29" s="36"/>
    </row>
    <row r="30" spans="1:12" s="94" customFormat="1" ht="15" customHeight="1">
      <c r="A30" s="5">
        <v>22</v>
      </c>
      <c r="B30" s="189" t="s">
        <v>151</v>
      </c>
      <c r="C30" s="100"/>
      <c r="D30" s="67" t="s">
        <v>235</v>
      </c>
      <c r="E30" s="18" t="s">
        <v>203</v>
      </c>
      <c r="F30" s="5" t="s">
        <v>102</v>
      </c>
      <c r="G30" s="5">
        <v>1</v>
      </c>
      <c r="H30" s="190"/>
      <c r="I30" s="190"/>
      <c r="J30" s="106"/>
      <c r="K30" s="106"/>
      <c r="L30" s="106"/>
    </row>
    <row r="31" spans="1:12" s="94" customFormat="1" ht="15" customHeight="1">
      <c r="A31" s="5">
        <v>23</v>
      </c>
      <c r="B31" s="189"/>
      <c r="C31" s="100"/>
      <c r="D31" s="67" t="s">
        <v>236</v>
      </c>
      <c r="E31" s="18" t="s">
        <v>203</v>
      </c>
      <c r="F31" s="5" t="s">
        <v>102</v>
      </c>
      <c r="G31" s="5">
        <v>1</v>
      </c>
      <c r="H31" s="190"/>
      <c r="I31" s="190"/>
      <c r="J31" s="106"/>
      <c r="K31" s="106"/>
      <c r="L31" s="106"/>
    </row>
    <row r="32" spans="1:12" s="94" customFormat="1" ht="15" customHeight="1">
      <c r="A32" s="5">
        <v>24</v>
      </c>
      <c r="B32" s="189"/>
      <c r="C32" s="100"/>
      <c r="D32" s="67" t="s">
        <v>237</v>
      </c>
      <c r="E32" s="18" t="s">
        <v>203</v>
      </c>
      <c r="F32" s="5" t="s">
        <v>102</v>
      </c>
      <c r="G32" s="5">
        <v>1</v>
      </c>
      <c r="H32" s="190"/>
      <c r="I32" s="190"/>
      <c r="J32" s="106"/>
      <c r="K32" s="106"/>
      <c r="L32" s="106"/>
    </row>
    <row r="33" spans="1:12" s="94" customFormat="1" ht="15" customHeight="1">
      <c r="A33" s="5">
        <v>25</v>
      </c>
      <c r="B33" s="189"/>
      <c r="C33" s="100"/>
      <c r="D33" s="47" t="s">
        <v>238</v>
      </c>
      <c r="E33" s="18" t="s">
        <v>203</v>
      </c>
      <c r="F33" s="5" t="s">
        <v>102</v>
      </c>
      <c r="G33" s="5">
        <v>2</v>
      </c>
      <c r="H33" s="190"/>
      <c r="I33" s="190"/>
      <c r="J33" s="106"/>
      <c r="K33" s="106"/>
      <c r="L33" s="106"/>
    </row>
    <row r="34" spans="1:12" ht="15" customHeight="1">
      <c r="A34" s="5">
        <v>26</v>
      </c>
      <c r="B34" s="67" t="s">
        <v>153</v>
      </c>
      <c r="C34" s="67"/>
      <c r="D34" s="67" t="s">
        <v>239</v>
      </c>
      <c r="E34" s="18" t="s">
        <v>203</v>
      </c>
      <c r="F34" s="5" t="s">
        <v>87</v>
      </c>
      <c r="G34" s="5">
        <v>30</v>
      </c>
      <c r="H34" s="71"/>
      <c r="I34" s="71"/>
      <c r="J34" s="10"/>
      <c r="K34" s="10"/>
      <c r="L34" s="10"/>
    </row>
    <row r="35" spans="1:12" ht="15" customHeight="1">
      <c r="A35" s="62" t="s">
        <v>118</v>
      </c>
      <c r="B35" s="181" t="s">
        <v>157</v>
      </c>
      <c r="C35" s="181"/>
      <c r="D35" s="181"/>
      <c r="E35" s="181"/>
      <c r="F35" s="181"/>
      <c r="G35" s="181"/>
      <c r="H35" s="181"/>
      <c r="I35" s="181"/>
      <c r="J35" s="10"/>
      <c r="K35" s="10"/>
      <c r="L35" s="10"/>
    </row>
    <row r="36" spans="1:12" s="12" customFormat="1" ht="24" customHeight="1">
      <c r="A36" s="5">
        <v>1</v>
      </c>
      <c r="B36" s="47" t="s">
        <v>240</v>
      </c>
      <c r="C36" s="43"/>
      <c r="D36" s="101" t="s">
        <v>241</v>
      </c>
      <c r="E36" s="18" t="s">
        <v>203</v>
      </c>
      <c r="F36" s="5" t="s">
        <v>102</v>
      </c>
      <c r="G36" s="5">
        <v>6</v>
      </c>
      <c r="H36" s="71"/>
      <c r="I36" s="71"/>
      <c r="J36" s="36"/>
      <c r="K36" s="36"/>
      <c r="L36" s="36"/>
    </row>
    <row r="37" spans="1:12" ht="15" customHeight="1">
      <c r="A37" s="5">
        <v>2</v>
      </c>
      <c r="B37" s="47" t="s">
        <v>242</v>
      </c>
      <c r="C37" s="43"/>
      <c r="D37" s="101" t="s">
        <v>243</v>
      </c>
      <c r="E37" s="18" t="s">
        <v>203</v>
      </c>
      <c r="F37" s="5" t="s">
        <v>87</v>
      </c>
      <c r="G37" s="5">
        <v>2</v>
      </c>
      <c r="H37" s="71"/>
      <c r="I37" s="71"/>
      <c r="J37" s="10"/>
      <c r="K37" s="10"/>
      <c r="L37" s="10"/>
    </row>
    <row r="38" spans="1:12" ht="24.75" customHeight="1">
      <c r="A38" s="5">
        <v>3</v>
      </c>
      <c r="B38" s="47" t="s">
        <v>244</v>
      </c>
      <c r="C38" s="43"/>
      <c r="D38" s="102" t="s">
        <v>245</v>
      </c>
      <c r="E38" s="18" t="s">
        <v>203</v>
      </c>
      <c r="F38" s="5" t="s">
        <v>102</v>
      </c>
      <c r="G38" s="5">
        <v>2</v>
      </c>
      <c r="H38" s="71"/>
      <c r="I38" s="71"/>
      <c r="J38" s="10"/>
      <c r="K38" s="10"/>
      <c r="L38" s="10"/>
    </row>
    <row r="39" spans="1:12" ht="20.100000000000001" customHeight="1">
      <c r="A39" s="5">
        <v>4</v>
      </c>
      <c r="B39" s="47" t="s">
        <v>246</v>
      </c>
      <c r="C39" s="43"/>
      <c r="D39" s="101" t="s">
        <v>247</v>
      </c>
      <c r="E39" s="18" t="s">
        <v>203</v>
      </c>
      <c r="F39" s="5" t="s">
        <v>87</v>
      </c>
      <c r="G39" s="5">
        <v>2</v>
      </c>
      <c r="H39" s="71"/>
      <c r="I39" s="71"/>
      <c r="J39" s="10"/>
      <c r="K39" s="10"/>
      <c r="L39" s="10"/>
    </row>
    <row r="40" spans="1:12" ht="21" customHeight="1">
      <c r="A40" s="5">
        <v>5</v>
      </c>
      <c r="B40" s="68" t="s">
        <v>248</v>
      </c>
      <c r="C40" s="26"/>
      <c r="D40" s="68" t="s">
        <v>249</v>
      </c>
      <c r="E40" s="18" t="s">
        <v>203</v>
      </c>
      <c r="F40" s="5" t="s">
        <v>102</v>
      </c>
      <c r="G40" s="5">
        <v>4</v>
      </c>
      <c r="H40" s="71"/>
      <c r="I40" s="71"/>
      <c r="J40" s="10"/>
      <c r="K40" s="10"/>
      <c r="L40" s="10"/>
    </row>
    <row r="41" spans="1:12" s="12" customFormat="1" ht="39" customHeight="1">
      <c r="A41" s="5">
        <v>6</v>
      </c>
      <c r="B41" s="68" t="s">
        <v>250</v>
      </c>
      <c r="C41" s="43"/>
      <c r="D41" s="43" t="s">
        <v>251</v>
      </c>
      <c r="E41" s="18" t="s">
        <v>203</v>
      </c>
      <c r="F41" s="5" t="s">
        <v>102</v>
      </c>
      <c r="G41" s="5">
        <v>35</v>
      </c>
      <c r="H41" s="71"/>
      <c r="I41" s="71"/>
      <c r="J41" s="36"/>
      <c r="K41" s="36"/>
      <c r="L41" s="36"/>
    </row>
    <row r="42" spans="1:12" s="12" customFormat="1" ht="39" customHeight="1">
      <c r="A42" s="5">
        <v>7</v>
      </c>
      <c r="B42" s="68" t="s">
        <v>252</v>
      </c>
      <c r="C42" s="26"/>
      <c r="D42" s="26" t="s">
        <v>253</v>
      </c>
      <c r="E42" s="18" t="s">
        <v>203</v>
      </c>
      <c r="F42" s="5" t="s">
        <v>102</v>
      </c>
      <c r="G42" s="5">
        <v>6</v>
      </c>
      <c r="H42" s="71"/>
      <c r="I42" s="71"/>
      <c r="J42" s="36"/>
      <c r="K42" s="36"/>
      <c r="L42" s="36"/>
    </row>
    <row r="43" spans="1:12" s="12" customFormat="1" ht="27" customHeight="1">
      <c r="A43" s="5">
        <v>8</v>
      </c>
      <c r="B43" s="68" t="s">
        <v>254</v>
      </c>
      <c r="C43" s="26"/>
      <c r="D43" s="26" t="s">
        <v>255</v>
      </c>
      <c r="E43" s="18" t="s">
        <v>203</v>
      </c>
      <c r="F43" s="5" t="s">
        <v>102</v>
      </c>
      <c r="G43" s="5">
        <v>28</v>
      </c>
      <c r="H43" s="71"/>
      <c r="I43" s="71"/>
      <c r="J43" s="36"/>
      <c r="K43" s="36"/>
      <c r="L43" s="36"/>
    </row>
    <row r="44" spans="1:12" ht="15" customHeight="1">
      <c r="A44" s="5">
        <v>9</v>
      </c>
      <c r="B44" s="68" t="s">
        <v>256</v>
      </c>
      <c r="C44" s="26"/>
      <c r="D44" s="26" t="s">
        <v>257</v>
      </c>
      <c r="E44" s="18" t="s">
        <v>122</v>
      </c>
      <c r="F44" s="5" t="s">
        <v>102</v>
      </c>
      <c r="G44" s="41">
        <v>81</v>
      </c>
      <c r="H44" s="71"/>
      <c r="I44" s="71"/>
      <c r="J44" s="10"/>
      <c r="K44" s="10"/>
      <c r="L44" s="10"/>
    </row>
    <row r="45" spans="1:12" ht="25.5" customHeight="1">
      <c r="A45" s="5">
        <v>10</v>
      </c>
      <c r="B45" s="103" t="s">
        <v>258</v>
      </c>
      <c r="C45" s="43"/>
      <c r="D45" s="103" t="s">
        <v>259</v>
      </c>
      <c r="E45" s="18" t="s">
        <v>203</v>
      </c>
      <c r="F45" s="104" t="s">
        <v>87</v>
      </c>
      <c r="G45" s="5">
        <v>8</v>
      </c>
      <c r="H45" s="71"/>
      <c r="I45" s="71"/>
      <c r="J45" s="10"/>
      <c r="K45" s="10"/>
      <c r="L45" s="10"/>
    </row>
    <row r="46" spans="1:12" ht="18" customHeight="1">
      <c r="A46" s="5">
        <v>11</v>
      </c>
      <c r="B46" s="68" t="s">
        <v>260</v>
      </c>
      <c r="C46" s="26"/>
      <c r="D46" s="26" t="s">
        <v>261</v>
      </c>
      <c r="E46" s="18" t="s">
        <v>122</v>
      </c>
      <c r="F46" s="5" t="s">
        <v>102</v>
      </c>
      <c r="G46" s="5">
        <v>85</v>
      </c>
      <c r="H46" s="71"/>
      <c r="I46" s="71"/>
      <c r="J46" s="10"/>
      <c r="K46" s="10"/>
      <c r="L46" s="10"/>
    </row>
    <row r="47" spans="1:12" ht="30" customHeight="1">
      <c r="A47" s="5">
        <v>12</v>
      </c>
      <c r="B47" s="68" t="s">
        <v>262</v>
      </c>
      <c r="C47" s="43"/>
      <c r="D47" s="26" t="s">
        <v>251</v>
      </c>
      <c r="E47" s="18" t="s">
        <v>203</v>
      </c>
      <c r="F47" s="5" t="s">
        <v>102</v>
      </c>
      <c r="G47" s="5">
        <v>190</v>
      </c>
      <c r="H47" s="71"/>
      <c r="I47" s="71"/>
      <c r="J47" s="10"/>
      <c r="K47" s="10"/>
      <c r="L47" s="10"/>
    </row>
    <row r="48" spans="1:12" ht="33" customHeight="1">
      <c r="A48" s="5">
        <v>13</v>
      </c>
      <c r="B48" s="68" t="s">
        <v>263</v>
      </c>
      <c r="C48" s="43"/>
      <c r="D48" s="26" t="s">
        <v>264</v>
      </c>
      <c r="E48" s="18" t="s">
        <v>203</v>
      </c>
      <c r="F48" s="5" t="s">
        <v>102</v>
      </c>
      <c r="G48" s="5">
        <v>41</v>
      </c>
      <c r="H48" s="71"/>
      <c r="I48" s="71"/>
      <c r="J48" s="10"/>
      <c r="K48" s="10"/>
      <c r="L48" s="10"/>
    </row>
    <row r="49" spans="1:12" ht="40.15" customHeight="1">
      <c r="A49" s="5">
        <v>14</v>
      </c>
      <c r="B49" s="26" t="s">
        <v>265</v>
      </c>
      <c r="C49" s="43"/>
      <c r="D49" s="103" t="s">
        <v>266</v>
      </c>
      <c r="E49" s="18" t="s">
        <v>203</v>
      </c>
      <c r="F49" s="5" t="s">
        <v>102</v>
      </c>
      <c r="G49" s="5">
        <v>30</v>
      </c>
      <c r="H49" s="71"/>
      <c r="I49" s="71"/>
      <c r="J49" s="10"/>
      <c r="K49" s="10"/>
      <c r="L49" s="10"/>
    </row>
    <row r="50" spans="1:12" ht="15" customHeight="1">
      <c r="A50" s="5">
        <v>15</v>
      </c>
      <c r="B50" s="26" t="s">
        <v>267</v>
      </c>
      <c r="C50" s="43"/>
      <c r="D50" s="43" t="s">
        <v>268</v>
      </c>
      <c r="E50" s="18" t="s">
        <v>122</v>
      </c>
      <c r="F50" s="5" t="s">
        <v>102</v>
      </c>
      <c r="G50" s="5">
        <v>30</v>
      </c>
      <c r="H50" s="71"/>
      <c r="I50" s="71"/>
      <c r="J50" s="10"/>
      <c r="K50" s="10"/>
      <c r="L50" s="10"/>
    </row>
    <row r="51" spans="1:12" ht="15" customHeight="1">
      <c r="A51" s="5">
        <v>16</v>
      </c>
      <c r="B51" s="26" t="s">
        <v>269</v>
      </c>
      <c r="C51" s="26"/>
      <c r="D51" s="26" t="s">
        <v>270</v>
      </c>
      <c r="E51" s="18" t="s">
        <v>203</v>
      </c>
      <c r="F51" s="5" t="s">
        <v>66</v>
      </c>
      <c r="G51" s="5">
        <v>30</v>
      </c>
      <c r="H51" s="71"/>
      <c r="I51" s="71"/>
      <c r="J51" s="10"/>
      <c r="K51" s="10"/>
      <c r="L51" s="10"/>
    </row>
    <row r="52" spans="1:12" ht="15" customHeight="1">
      <c r="A52" s="5">
        <v>17</v>
      </c>
      <c r="B52" s="68" t="s">
        <v>271</v>
      </c>
      <c r="C52" s="26"/>
      <c r="D52" s="26" t="s">
        <v>257</v>
      </c>
      <c r="E52" s="18" t="s">
        <v>122</v>
      </c>
      <c r="F52" s="5" t="s">
        <v>102</v>
      </c>
      <c r="G52" s="5">
        <v>190</v>
      </c>
      <c r="H52" s="71"/>
      <c r="I52" s="71"/>
      <c r="J52" s="10"/>
      <c r="K52" s="10"/>
      <c r="L52" s="10"/>
    </row>
    <row r="53" spans="1:12" ht="15" customHeight="1">
      <c r="A53" s="5">
        <v>18</v>
      </c>
      <c r="B53" s="68" t="s">
        <v>272</v>
      </c>
      <c r="C53" s="26"/>
      <c r="D53" s="26" t="s">
        <v>273</v>
      </c>
      <c r="E53" s="18" t="s">
        <v>177</v>
      </c>
      <c r="F53" s="5" t="s">
        <v>62</v>
      </c>
      <c r="G53" s="5">
        <v>61</v>
      </c>
      <c r="H53" s="71"/>
      <c r="I53" s="71"/>
      <c r="J53" s="10"/>
      <c r="K53" s="10"/>
      <c r="L53" s="10"/>
    </row>
    <row r="54" spans="1:12" ht="15" customHeight="1">
      <c r="A54" s="5">
        <v>19</v>
      </c>
      <c r="B54" s="68" t="s">
        <v>274</v>
      </c>
      <c r="C54" s="26"/>
      <c r="D54" s="26" t="s">
        <v>275</v>
      </c>
      <c r="E54" s="18" t="s">
        <v>177</v>
      </c>
      <c r="F54" s="5" t="s">
        <v>62</v>
      </c>
      <c r="G54" s="5">
        <v>2</v>
      </c>
      <c r="H54" s="71"/>
      <c r="I54" s="71"/>
      <c r="J54" s="10"/>
      <c r="K54" s="10"/>
      <c r="L54" s="10"/>
    </row>
    <row r="55" spans="1:12" ht="15" customHeight="1">
      <c r="A55" s="5">
        <v>20</v>
      </c>
      <c r="B55" s="68" t="s">
        <v>276</v>
      </c>
      <c r="C55" s="26"/>
      <c r="D55" s="26" t="s">
        <v>277</v>
      </c>
      <c r="E55" s="18" t="s">
        <v>122</v>
      </c>
      <c r="F55" s="5" t="s">
        <v>87</v>
      </c>
      <c r="G55" s="5">
        <v>75</v>
      </c>
      <c r="H55" s="71"/>
      <c r="I55" s="71"/>
      <c r="J55" s="10"/>
      <c r="K55" s="10"/>
      <c r="L55" s="10"/>
    </row>
    <row r="56" spans="1:12" ht="15" customHeight="1">
      <c r="A56" s="5">
        <v>21</v>
      </c>
      <c r="B56" s="68" t="s">
        <v>276</v>
      </c>
      <c r="C56" s="26"/>
      <c r="D56" s="26" t="s">
        <v>278</v>
      </c>
      <c r="E56" s="18" t="s">
        <v>122</v>
      </c>
      <c r="F56" s="5" t="s">
        <v>87</v>
      </c>
      <c r="G56" s="5">
        <v>8</v>
      </c>
      <c r="H56" s="71"/>
      <c r="I56" s="71"/>
      <c r="J56" s="10"/>
      <c r="K56" s="10"/>
      <c r="L56" s="10"/>
    </row>
    <row r="57" spans="1:12" s="95" customFormat="1" ht="15" customHeight="1">
      <c r="A57" s="5">
        <v>22</v>
      </c>
      <c r="B57" s="48" t="s">
        <v>279</v>
      </c>
      <c r="C57" s="105"/>
      <c r="D57" s="26" t="s">
        <v>280</v>
      </c>
      <c r="E57" s="18" t="s">
        <v>203</v>
      </c>
      <c r="F57" s="5" t="s">
        <v>102</v>
      </c>
      <c r="G57" s="5">
        <v>11</v>
      </c>
      <c r="H57" s="71"/>
      <c r="I57" s="71"/>
      <c r="J57" s="107"/>
      <c r="K57" s="107"/>
      <c r="L57" s="107"/>
    </row>
    <row r="58" spans="1:12" ht="15" customHeight="1">
      <c r="A58" s="5">
        <v>23</v>
      </c>
      <c r="B58" s="48" t="s">
        <v>281</v>
      </c>
      <c r="C58" s="26"/>
      <c r="D58" s="26" t="s">
        <v>282</v>
      </c>
      <c r="E58" s="18" t="s">
        <v>203</v>
      </c>
      <c r="F58" s="5" t="s">
        <v>102</v>
      </c>
      <c r="G58" s="5">
        <v>37</v>
      </c>
      <c r="H58" s="71"/>
      <c r="I58" s="71"/>
      <c r="J58" s="10"/>
      <c r="K58" s="10"/>
      <c r="L58" s="10"/>
    </row>
    <row r="59" spans="1:12" ht="15" customHeight="1">
      <c r="A59" s="5">
        <v>24</v>
      </c>
      <c r="B59" s="67" t="s">
        <v>153</v>
      </c>
      <c r="C59" s="67"/>
      <c r="D59" s="67" t="s">
        <v>154</v>
      </c>
      <c r="E59" s="18" t="s">
        <v>203</v>
      </c>
      <c r="F59" s="5" t="s">
        <v>87</v>
      </c>
      <c r="G59" s="5">
        <v>96</v>
      </c>
      <c r="H59" s="71"/>
      <c r="I59" s="71"/>
      <c r="J59" s="10"/>
      <c r="K59" s="10"/>
      <c r="L59" s="10"/>
    </row>
    <row r="60" spans="1:12" ht="15" customHeight="1">
      <c r="A60" s="5">
        <v>25</v>
      </c>
      <c r="B60" s="48" t="s">
        <v>283</v>
      </c>
      <c r="C60" s="26"/>
      <c r="D60" s="26" t="s">
        <v>176</v>
      </c>
      <c r="E60" s="18" t="s">
        <v>177</v>
      </c>
      <c r="F60" s="5" t="s">
        <v>69</v>
      </c>
      <c r="G60" s="5">
        <v>6</v>
      </c>
      <c r="H60" s="71"/>
      <c r="I60" s="71"/>
      <c r="J60" s="10"/>
      <c r="K60" s="10"/>
      <c r="L60" s="10"/>
    </row>
    <row r="61" spans="1:12" ht="17.25" customHeight="1">
      <c r="A61" s="5">
        <v>26</v>
      </c>
      <c r="B61" s="48" t="s">
        <v>284</v>
      </c>
      <c r="C61" s="26"/>
      <c r="D61" s="26" t="s">
        <v>285</v>
      </c>
      <c r="E61" s="18" t="s">
        <v>177</v>
      </c>
      <c r="F61" s="5" t="s">
        <v>66</v>
      </c>
      <c r="G61" s="5">
        <v>6</v>
      </c>
      <c r="H61" s="71"/>
      <c r="I61" s="71"/>
      <c r="J61" s="10"/>
      <c r="K61" s="10"/>
      <c r="L61" s="10"/>
    </row>
    <row r="62" spans="1:12" ht="15" customHeight="1">
      <c r="A62" s="5">
        <v>27</v>
      </c>
      <c r="B62" s="48" t="s">
        <v>286</v>
      </c>
      <c r="C62" s="26"/>
      <c r="D62" s="26" t="s">
        <v>287</v>
      </c>
      <c r="E62" s="18" t="s">
        <v>177</v>
      </c>
      <c r="F62" s="5" t="s">
        <v>69</v>
      </c>
      <c r="G62" s="5">
        <v>6</v>
      </c>
      <c r="H62" s="71"/>
      <c r="I62" s="71"/>
      <c r="J62" s="10"/>
      <c r="K62" s="10"/>
      <c r="L62" s="10"/>
    </row>
    <row r="63" spans="1:12" ht="15" customHeight="1">
      <c r="A63" s="5">
        <v>28</v>
      </c>
      <c r="B63" s="26" t="s">
        <v>180</v>
      </c>
      <c r="C63" s="26"/>
      <c r="D63" s="213" t="s">
        <v>452</v>
      </c>
      <c r="E63" s="18" t="s">
        <v>122</v>
      </c>
      <c r="F63" s="5" t="s">
        <v>87</v>
      </c>
      <c r="G63" s="5">
        <v>30</v>
      </c>
      <c r="H63" s="71"/>
      <c r="I63" s="71"/>
      <c r="J63" s="10"/>
      <c r="K63" s="10"/>
      <c r="L63" s="10"/>
    </row>
    <row r="64" spans="1:12" ht="15" customHeight="1">
      <c r="A64" s="62" t="s">
        <v>125</v>
      </c>
      <c r="B64" s="181" t="s">
        <v>182</v>
      </c>
      <c r="C64" s="181"/>
      <c r="D64" s="181"/>
      <c r="E64" s="181"/>
      <c r="F64" s="181"/>
      <c r="G64" s="181"/>
      <c r="H64" s="181"/>
      <c r="I64" s="181"/>
      <c r="J64" s="10"/>
      <c r="K64" s="10"/>
      <c r="L64" s="10"/>
    </row>
    <row r="65" spans="1:12" ht="15" customHeight="1">
      <c r="A65" s="5">
        <v>1</v>
      </c>
      <c r="B65" s="47" t="s">
        <v>183</v>
      </c>
      <c r="C65" s="47"/>
      <c r="D65" s="47" t="s">
        <v>184</v>
      </c>
      <c r="E65" s="18" t="s">
        <v>122</v>
      </c>
      <c r="F65" s="5" t="s">
        <v>62</v>
      </c>
      <c r="G65" s="5">
        <v>60</v>
      </c>
      <c r="H65" s="71"/>
      <c r="I65" s="71"/>
      <c r="J65" s="10"/>
      <c r="K65" s="10"/>
      <c r="L65" s="10"/>
    </row>
    <row r="66" spans="1:12" ht="15" customHeight="1">
      <c r="A66" s="5">
        <v>2</v>
      </c>
      <c r="B66" s="47" t="s">
        <v>185</v>
      </c>
      <c r="C66" s="47"/>
      <c r="D66" s="47" t="s">
        <v>186</v>
      </c>
      <c r="E66" s="18" t="s">
        <v>122</v>
      </c>
      <c r="F66" s="5" t="s">
        <v>62</v>
      </c>
      <c r="G66" s="5">
        <v>240</v>
      </c>
      <c r="H66" s="71"/>
      <c r="I66" s="71"/>
      <c r="J66" s="10"/>
      <c r="K66" s="10"/>
      <c r="L66" s="10"/>
    </row>
    <row r="67" spans="1:12" ht="15" customHeight="1">
      <c r="A67" s="5">
        <v>3</v>
      </c>
      <c r="B67" s="26" t="s">
        <v>187</v>
      </c>
      <c r="C67" s="26"/>
      <c r="D67" s="26"/>
      <c r="E67" s="18" t="s">
        <v>122</v>
      </c>
      <c r="F67" s="5" t="s">
        <v>188</v>
      </c>
      <c r="G67" s="5">
        <v>240</v>
      </c>
      <c r="H67" s="71"/>
      <c r="I67" s="71"/>
      <c r="J67" s="10"/>
      <c r="K67" s="10"/>
      <c r="L67" s="10"/>
    </row>
    <row r="68" spans="1:12" ht="15" customHeight="1">
      <c r="A68" s="5">
        <v>4</v>
      </c>
      <c r="B68" s="48" t="s">
        <v>189</v>
      </c>
      <c r="C68" s="26"/>
      <c r="D68" s="26" t="s">
        <v>190</v>
      </c>
      <c r="E68" s="18" t="s">
        <v>122</v>
      </c>
      <c r="F68" s="5" t="s">
        <v>79</v>
      </c>
      <c r="G68" s="5">
        <v>12000</v>
      </c>
      <c r="H68" s="71"/>
      <c r="I68" s="71"/>
      <c r="J68" s="10"/>
      <c r="K68" s="10"/>
      <c r="L68" s="10"/>
    </row>
    <row r="69" spans="1:12" s="12" customFormat="1" ht="15" customHeight="1">
      <c r="A69" s="5">
        <v>5</v>
      </c>
      <c r="B69" s="68" t="s">
        <v>123</v>
      </c>
      <c r="C69" s="26"/>
      <c r="D69" s="26" t="s">
        <v>288</v>
      </c>
      <c r="E69" s="18" t="s">
        <v>122</v>
      </c>
      <c r="F69" s="5" t="s">
        <v>79</v>
      </c>
      <c r="G69" s="5">
        <v>6720</v>
      </c>
      <c r="H69" s="71"/>
      <c r="I69" s="71"/>
      <c r="J69" s="36"/>
      <c r="K69" s="36"/>
      <c r="L69" s="36"/>
    </row>
    <row r="70" spans="1:12" s="12" customFormat="1" ht="15" customHeight="1">
      <c r="A70" s="5">
        <v>6</v>
      </c>
      <c r="B70" s="68" t="s">
        <v>289</v>
      </c>
      <c r="C70" s="26"/>
      <c r="D70" s="26" t="s">
        <v>290</v>
      </c>
      <c r="E70" s="18" t="s">
        <v>122</v>
      </c>
      <c r="F70" s="108" t="s">
        <v>79</v>
      </c>
      <c r="G70" s="5">
        <v>6720</v>
      </c>
      <c r="H70" s="71"/>
      <c r="I70" s="71"/>
      <c r="J70" s="36"/>
      <c r="K70" s="36"/>
      <c r="L70" s="36"/>
    </row>
    <row r="71" spans="1:12" s="12" customFormat="1" ht="15" customHeight="1">
      <c r="A71" s="5">
        <v>7</v>
      </c>
      <c r="B71" s="68" t="s">
        <v>191</v>
      </c>
      <c r="C71" s="26"/>
      <c r="D71" s="26" t="s">
        <v>192</v>
      </c>
      <c r="E71" s="18" t="s">
        <v>122</v>
      </c>
      <c r="F71" s="108" t="s">
        <v>79</v>
      </c>
      <c r="G71" s="5">
        <v>20960</v>
      </c>
      <c r="H71" s="71"/>
      <c r="I71" s="71"/>
      <c r="J71" s="36"/>
      <c r="K71" s="36"/>
      <c r="L71" s="36"/>
    </row>
    <row r="72" spans="1:12" s="12" customFormat="1" ht="15" customHeight="1">
      <c r="A72" s="5">
        <v>8</v>
      </c>
      <c r="B72" s="26" t="s">
        <v>197</v>
      </c>
      <c r="C72" s="26"/>
      <c r="D72" s="26" t="s">
        <v>291</v>
      </c>
      <c r="E72" s="18" t="s">
        <v>122</v>
      </c>
      <c r="F72" s="5" t="s">
        <v>79</v>
      </c>
      <c r="G72" s="5">
        <v>1200</v>
      </c>
      <c r="H72" s="71"/>
      <c r="I72" s="71"/>
      <c r="J72" s="36"/>
      <c r="K72" s="36"/>
      <c r="L72" s="36"/>
    </row>
    <row r="73" spans="1:12" ht="15" customHeight="1">
      <c r="A73" s="62" t="s">
        <v>292</v>
      </c>
      <c r="B73" s="186" t="s">
        <v>126</v>
      </c>
      <c r="C73" s="181"/>
      <c r="D73" s="181"/>
      <c r="E73" s="186"/>
      <c r="F73" s="186"/>
      <c r="G73" s="187"/>
      <c r="H73" s="186"/>
      <c r="I73" s="109"/>
      <c r="J73" s="10"/>
      <c r="K73" s="10"/>
      <c r="L73" s="10"/>
    </row>
  </sheetData>
  <mergeCells count="21">
    <mergeCell ref="I30:I33"/>
    <mergeCell ref="B35:I35"/>
    <mergeCell ref="B64:I64"/>
    <mergeCell ref="B73:H73"/>
    <mergeCell ref="A2:A4"/>
    <mergeCell ref="B2:B4"/>
    <mergeCell ref="B11:B14"/>
    <mergeCell ref="B30:B33"/>
    <mergeCell ref="C2:C4"/>
    <mergeCell ref="D2:D4"/>
    <mergeCell ref="E2:E4"/>
    <mergeCell ref="F2:F4"/>
    <mergeCell ref="G2:G3"/>
    <mergeCell ref="H2:H3"/>
    <mergeCell ref="H30:H33"/>
    <mergeCell ref="I2:I3"/>
    <mergeCell ref="A1:L1"/>
    <mergeCell ref="J2:L2"/>
    <mergeCell ref="J3:K3"/>
    <mergeCell ref="B5:I5"/>
    <mergeCell ref="B8:I8"/>
  </mergeCells>
  <phoneticPr fontId="44" type="noConversion"/>
  <pageMargins left="0.75" right="0.75" top="1" bottom="1" header="0.5" footer="0.5"/>
  <pageSetup paperSize="9" scale="7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view="pageBreakPreview" zoomScaleNormal="100" zoomScaleSheetLayoutView="100" workbookViewId="0">
      <pane ySplit="2" topLeftCell="A3" activePane="bottomLeft" state="frozen"/>
      <selection pane="bottomLeft" activeCell="D41" sqref="D41"/>
    </sheetView>
  </sheetViews>
  <sheetFormatPr defaultColWidth="9" defaultRowHeight="15" customHeight="1"/>
  <cols>
    <col min="1" max="1" width="5.625" style="1" customWidth="1"/>
    <col min="2" max="2" width="15.5" style="82" customWidth="1"/>
    <col min="3" max="3" width="19.875" style="61" customWidth="1"/>
    <col min="4" max="4" width="28.25" style="61" customWidth="1"/>
    <col min="5" max="5" width="23.375" style="1" customWidth="1"/>
    <col min="6" max="6" width="7.5" style="1" customWidth="1"/>
    <col min="7" max="7" width="5.625" style="1" customWidth="1"/>
    <col min="8" max="8" width="8" style="73" customWidth="1"/>
    <col min="9" max="9" width="10.125" style="73" customWidth="1"/>
    <col min="10" max="11" width="11" style="83" customWidth="1"/>
    <col min="12" max="12" width="11" customWidth="1"/>
    <col min="14" max="14" width="28.5" customWidth="1"/>
    <col min="15" max="18" width="9" customWidth="1"/>
  </cols>
  <sheetData>
    <row r="1" spans="1:12" ht="22.15" customHeight="1">
      <c r="A1" s="191" t="s">
        <v>293</v>
      </c>
      <c r="B1" s="191"/>
      <c r="C1" s="191"/>
      <c r="D1" s="191"/>
      <c r="E1" s="191"/>
      <c r="F1" s="191"/>
      <c r="G1" s="191"/>
      <c r="H1" s="191"/>
      <c r="I1" s="191"/>
      <c r="J1" s="191"/>
      <c r="K1" s="191"/>
      <c r="L1" s="191"/>
    </row>
    <row r="2" spans="1:12" ht="13.5">
      <c r="A2" s="165" t="s">
        <v>22</v>
      </c>
      <c r="B2" s="165" t="s">
        <v>41</v>
      </c>
      <c r="C2" s="165" t="s">
        <v>42</v>
      </c>
      <c r="D2" s="165" t="s">
        <v>43</v>
      </c>
      <c r="E2" s="165" t="s">
        <v>44</v>
      </c>
      <c r="F2" s="165" t="s">
        <v>45</v>
      </c>
      <c r="G2" s="165" t="s">
        <v>46</v>
      </c>
      <c r="H2" s="177" t="s">
        <v>47</v>
      </c>
      <c r="I2" s="197" t="s">
        <v>48</v>
      </c>
      <c r="J2" s="165" t="s">
        <v>49</v>
      </c>
      <c r="K2" s="165"/>
      <c r="L2" s="165"/>
    </row>
    <row r="3" spans="1:12" ht="39.75" customHeight="1">
      <c r="A3" s="165"/>
      <c r="B3" s="165"/>
      <c r="C3" s="165"/>
      <c r="D3" s="165"/>
      <c r="E3" s="165"/>
      <c r="F3" s="165"/>
      <c r="G3" s="165"/>
      <c r="H3" s="165"/>
      <c r="I3" s="198"/>
      <c r="J3" s="166" t="s">
        <v>50</v>
      </c>
      <c r="K3" s="167"/>
      <c r="L3" s="4" t="s">
        <v>51</v>
      </c>
    </row>
    <row r="4" spans="1:12" ht="13.5">
      <c r="A4" s="165"/>
      <c r="B4" s="165"/>
      <c r="C4" s="165"/>
      <c r="D4" s="165"/>
      <c r="E4" s="165"/>
      <c r="F4" s="165"/>
      <c r="G4" s="3" t="s">
        <v>52</v>
      </c>
      <c r="H4" s="3" t="s">
        <v>53</v>
      </c>
      <c r="I4" s="3" t="s">
        <v>54</v>
      </c>
      <c r="J4" s="3" t="s">
        <v>55</v>
      </c>
      <c r="K4" s="3" t="s">
        <v>56</v>
      </c>
      <c r="L4" s="4" t="s">
        <v>57</v>
      </c>
    </row>
    <row r="5" spans="1:12" ht="15" customHeight="1">
      <c r="A5" s="62" t="s">
        <v>58</v>
      </c>
      <c r="B5" s="192" t="s">
        <v>294</v>
      </c>
      <c r="C5" s="193"/>
      <c r="D5" s="193"/>
      <c r="E5" s="193"/>
      <c r="F5" s="193"/>
      <c r="G5" s="193"/>
      <c r="H5" s="193"/>
      <c r="I5" s="193"/>
      <c r="J5" s="194"/>
      <c r="K5" s="90"/>
    </row>
    <row r="6" spans="1:12" ht="15" customHeight="1">
      <c r="A6" s="5">
        <v>1</v>
      </c>
      <c r="B6" s="26" t="s">
        <v>295</v>
      </c>
      <c r="C6" s="26"/>
      <c r="D6" s="26" t="s">
        <v>257</v>
      </c>
      <c r="E6" s="18"/>
      <c r="F6" s="5" t="s">
        <v>66</v>
      </c>
      <c r="G6" s="5">
        <v>1</v>
      </c>
      <c r="H6" s="71"/>
      <c r="I6" s="71"/>
      <c r="J6" s="41"/>
      <c r="K6" s="91"/>
    </row>
    <row r="7" spans="1:12" ht="15" customHeight="1">
      <c r="A7" s="5">
        <v>2</v>
      </c>
      <c r="B7" s="26" t="s">
        <v>296</v>
      </c>
      <c r="C7" s="6"/>
      <c r="D7" s="84" t="s">
        <v>117</v>
      </c>
      <c r="E7" s="18"/>
      <c r="F7" s="5" t="s">
        <v>102</v>
      </c>
      <c r="G7" s="5">
        <v>1</v>
      </c>
      <c r="H7" s="71"/>
      <c r="I7" s="71"/>
      <c r="J7" s="41"/>
      <c r="K7" s="91"/>
    </row>
    <row r="8" spans="1:12" ht="15" customHeight="1">
      <c r="A8" s="5">
        <v>3</v>
      </c>
      <c r="B8" s="26" t="s">
        <v>297</v>
      </c>
      <c r="C8" s="6"/>
      <c r="D8" s="84" t="s">
        <v>141</v>
      </c>
      <c r="E8" s="18"/>
      <c r="F8" s="5" t="s">
        <v>102</v>
      </c>
      <c r="G8" s="5">
        <v>1</v>
      </c>
      <c r="H8" s="71"/>
      <c r="I8" s="71"/>
      <c r="J8" s="41"/>
      <c r="K8" s="91"/>
    </row>
    <row r="9" spans="1:12" ht="15" customHeight="1">
      <c r="A9" s="5">
        <v>4</v>
      </c>
      <c r="B9" s="26" t="s">
        <v>298</v>
      </c>
      <c r="C9" s="6"/>
      <c r="D9" s="85" t="s">
        <v>143</v>
      </c>
      <c r="E9" s="18"/>
      <c r="F9" s="5" t="s">
        <v>66</v>
      </c>
      <c r="G9" s="5">
        <v>1</v>
      </c>
      <c r="H9" s="71"/>
      <c r="I9" s="71"/>
      <c r="J9" s="41"/>
      <c r="K9" s="91"/>
    </row>
    <row r="10" spans="1:12" ht="15" customHeight="1">
      <c r="A10" s="5">
        <v>5</v>
      </c>
      <c r="B10" s="26" t="s">
        <v>299</v>
      </c>
      <c r="C10" s="26"/>
      <c r="D10" s="6" t="s">
        <v>300</v>
      </c>
      <c r="E10" s="18"/>
      <c r="F10" s="5" t="s">
        <v>301</v>
      </c>
      <c r="G10" s="41">
        <v>1768</v>
      </c>
      <c r="H10" s="71"/>
      <c r="I10" s="71"/>
      <c r="J10" s="41"/>
      <c r="K10" s="91"/>
    </row>
    <row r="11" spans="1:12" ht="15" customHeight="1">
      <c r="A11" s="62" t="s">
        <v>98</v>
      </c>
      <c r="B11" s="192" t="s">
        <v>302</v>
      </c>
      <c r="C11" s="193"/>
      <c r="D11" s="193"/>
      <c r="E11" s="193"/>
      <c r="F11" s="193"/>
      <c r="G11" s="193"/>
      <c r="H11" s="193"/>
      <c r="I11" s="193"/>
      <c r="J11" s="194"/>
      <c r="K11" s="90"/>
    </row>
    <row r="12" spans="1:12" ht="15" customHeight="1">
      <c r="A12" s="5">
        <v>1</v>
      </c>
      <c r="B12" s="26" t="s">
        <v>303</v>
      </c>
      <c r="C12" s="6"/>
      <c r="D12" s="26" t="s">
        <v>304</v>
      </c>
      <c r="E12" s="18"/>
      <c r="F12" s="5" t="s">
        <v>102</v>
      </c>
      <c r="G12" s="41">
        <v>12</v>
      </c>
      <c r="H12" s="71"/>
      <c r="I12" s="71"/>
      <c r="J12" s="41"/>
      <c r="K12" s="91"/>
    </row>
    <row r="13" spans="1:12" ht="24.75" customHeight="1">
      <c r="A13" s="5">
        <v>2</v>
      </c>
      <c r="B13" s="26" t="s">
        <v>305</v>
      </c>
      <c r="C13" s="6"/>
      <c r="D13" s="26" t="s">
        <v>306</v>
      </c>
      <c r="E13" s="18"/>
      <c r="F13" s="5" t="s">
        <v>102</v>
      </c>
      <c r="G13" s="41">
        <v>37</v>
      </c>
      <c r="H13" s="71"/>
      <c r="I13" s="71"/>
      <c r="J13" s="41"/>
      <c r="K13" s="91"/>
    </row>
    <row r="14" spans="1:12" ht="15" customHeight="1">
      <c r="A14" s="5">
        <v>3</v>
      </c>
      <c r="B14" s="26" t="s">
        <v>164</v>
      </c>
      <c r="C14" s="6"/>
      <c r="D14" s="26" t="s">
        <v>165</v>
      </c>
      <c r="E14" s="18"/>
      <c r="F14" s="5" t="s">
        <v>166</v>
      </c>
      <c r="G14" s="41">
        <v>37</v>
      </c>
      <c r="H14" s="71"/>
      <c r="I14" s="71"/>
      <c r="J14" s="41"/>
      <c r="K14" s="91"/>
    </row>
    <row r="15" spans="1:12" ht="15" customHeight="1">
      <c r="A15" s="5">
        <v>4</v>
      </c>
      <c r="B15" s="26" t="s">
        <v>167</v>
      </c>
      <c r="C15" s="6"/>
      <c r="D15" s="26" t="s">
        <v>165</v>
      </c>
      <c r="E15" s="18"/>
      <c r="F15" s="5" t="s">
        <v>166</v>
      </c>
      <c r="G15" s="41">
        <v>0</v>
      </c>
      <c r="H15" s="71"/>
      <c r="I15" s="71"/>
      <c r="J15" s="41"/>
      <c r="K15" s="91"/>
    </row>
    <row r="16" spans="1:12" ht="15" customHeight="1">
      <c r="A16" s="5">
        <v>5</v>
      </c>
      <c r="B16" s="26" t="s">
        <v>168</v>
      </c>
      <c r="C16" s="6"/>
      <c r="D16" s="26" t="s">
        <v>169</v>
      </c>
      <c r="E16" s="18"/>
      <c r="F16" s="5" t="s">
        <v>87</v>
      </c>
      <c r="G16" s="41">
        <v>13</v>
      </c>
      <c r="H16" s="71"/>
      <c r="I16" s="71"/>
      <c r="J16" s="41"/>
      <c r="K16" s="91"/>
    </row>
    <row r="17" spans="1:11" ht="15" customHeight="1">
      <c r="A17" s="5">
        <v>6</v>
      </c>
      <c r="B17" s="26" t="s">
        <v>307</v>
      </c>
      <c r="C17" s="6"/>
      <c r="D17" s="86" t="s">
        <v>147</v>
      </c>
      <c r="E17" s="18"/>
      <c r="F17" s="5" t="s">
        <v>87</v>
      </c>
      <c r="G17" s="41">
        <v>31</v>
      </c>
      <c r="H17" s="71"/>
      <c r="I17" s="71"/>
      <c r="J17" s="41"/>
      <c r="K17" s="91"/>
    </row>
    <row r="18" spans="1:11" ht="15" customHeight="1">
      <c r="A18" s="62" t="s">
        <v>118</v>
      </c>
      <c r="B18" s="192" t="s">
        <v>308</v>
      </c>
      <c r="C18" s="193"/>
      <c r="D18" s="193"/>
      <c r="E18" s="193"/>
      <c r="F18" s="193"/>
      <c r="G18" s="193"/>
      <c r="H18" s="193"/>
      <c r="I18" s="193"/>
      <c r="J18" s="194"/>
      <c r="K18" s="90"/>
    </row>
    <row r="19" spans="1:11" ht="15" customHeight="1">
      <c r="A19" s="5">
        <v>1</v>
      </c>
      <c r="B19" s="68" t="s">
        <v>309</v>
      </c>
      <c r="C19" s="87"/>
      <c r="D19" s="88" t="s">
        <v>310</v>
      </c>
      <c r="E19" s="18"/>
      <c r="F19" s="5" t="s">
        <v>102</v>
      </c>
      <c r="G19" s="5">
        <v>8</v>
      </c>
      <c r="H19" s="71"/>
      <c r="I19" s="71"/>
      <c r="J19" s="41"/>
      <c r="K19" s="91"/>
    </row>
    <row r="20" spans="1:11" ht="23.1" customHeight="1">
      <c r="A20" s="5">
        <v>2</v>
      </c>
      <c r="B20" s="68" t="s">
        <v>311</v>
      </c>
      <c r="C20" s="6"/>
      <c r="D20" s="26" t="s">
        <v>312</v>
      </c>
      <c r="E20" s="18"/>
      <c r="F20" s="5" t="s">
        <v>102</v>
      </c>
      <c r="G20" s="5">
        <v>4</v>
      </c>
      <c r="H20" s="71"/>
      <c r="I20" s="71"/>
      <c r="J20" s="41"/>
      <c r="K20" s="91"/>
    </row>
    <row r="21" spans="1:11" ht="15" customHeight="1">
      <c r="A21" s="5">
        <v>3</v>
      </c>
      <c r="B21" s="64" t="s">
        <v>313</v>
      </c>
      <c r="C21" s="6"/>
      <c r="D21" s="26" t="s">
        <v>312</v>
      </c>
      <c r="E21" s="18"/>
      <c r="F21" s="5" t="s">
        <v>87</v>
      </c>
      <c r="G21" s="5">
        <v>4</v>
      </c>
      <c r="H21" s="71"/>
      <c r="I21" s="71"/>
      <c r="J21" s="41"/>
      <c r="K21" s="91"/>
    </row>
    <row r="22" spans="1:11" ht="15" customHeight="1">
      <c r="A22" s="5">
        <v>4</v>
      </c>
      <c r="B22" s="64" t="s">
        <v>303</v>
      </c>
      <c r="C22" s="6"/>
      <c r="D22" s="26" t="s">
        <v>314</v>
      </c>
      <c r="E22" s="18"/>
      <c r="F22" s="5" t="s">
        <v>102</v>
      </c>
      <c r="G22" s="41">
        <v>2</v>
      </c>
      <c r="H22" s="71"/>
      <c r="I22" s="71"/>
      <c r="J22" s="41"/>
      <c r="K22" s="91"/>
    </row>
    <row r="23" spans="1:11" ht="15" customHeight="1">
      <c r="A23" s="5">
        <v>5</v>
      </c>
      <c r="B23" s="26" t="s">
        <v>315</v>
      </c>
      <c r="C23" s="6"/>
      <c r="D23" s="6" t="s">
        <v>316</v>
      </c>
      <c r="E23" s="18"/>
      <c r="F23" s="5" t="s">
        <v>87</v>
      </c>
      <c r="G23" s="41">
        <v>4</v>
      </c>
      <c r="H23" s="71"/>
      <c r="I23" s="71"/>
      <c r="J23" s="41"/>
      <c r="K23" s="91"/>
    </row>
    <row r="24" spans="1:11" ht="15" customHeight="1">
      <c r="A24" s="5">
        <v>6</v>
      </c>
      <c r="B24" s="48" t="s">
        <v>317</v>
      </c>
      <c r="C24" s="26"/>
      <c r="D24" s="26" t="s">
        <v>282</v>
      </c>
      <c r="E24" s="18"/>
      <c r="F24" s="5" t="s">
        <v>102</v>
      </c>
      <c r="G24" s="5">
        <v>4</v>
      </c>
      <c r="H24" s="71"/>
      <c r="I24" s="71"/>
      <c r="J24" s="41"/>
      <c r="K24" s="91"/>
    </row>
    <row r="25" spans="1:11" ht="15" customHeight="1">
      <c r="A25" s="5">
        <v>7</v>
      </c>
      <c r="B25" s="67" t="s">
        <v>153</v>
      </c>
      <c r="C25" s="67"/>
      <c r="D25" s="89" t="s">
        <v>154</v>
      </c>
      <c r="E25" s="18"/>
      <c r="F25" s="5" t="s">
        <v>87</v>
      </c>
      <c r="G25" s="5">
        <v>8</v>
      </c>
      <c r="H25" s="71"/>
      <c r="I25" s="71"/>
      <c r="J25" s="41"/>
      <c r="K25" s="91"/>
    </row>
    <row r="26" spans="1:11" ht="15" customHeight="1">
      <c r="A26" s="5">
        <v>8</v>
      </c>
      <c r="B26" s="26" t="s">
        <v>180</v>
      </c>
      <c r="C26" s="26"/>
      <c r="D26" s="213" t="s">
        <v>452</v>
      </c>
      <c r="E26" s="18"/>
      <c r="F26" s="5" t="s">
        <v>87</v>
      </c>
      <c r="G26" s="5">
        <v>4</v>
      </c>
      <c r="H26" s="71"/>
      <c r="I26" s="71"/>
      <c r="J26" s="41"/>
      <c r="K26" s="91"/>
    </row>
    <row r="27" spans="1:11" ht="15" customHeight="1">
      <c r="A27" s="62" t="s">
        <v>118</v>
      </c>
      <c r="B27" s="192" t="s">
        <v>119</v>
      </c>
      <c r="C27" s="193"/>
      <c r="D27" s="193"/>
      <c r="E27" s="193"/>
      <c r="F27" s="193"/>
      <c r="G27" s="193"/>
      <c r="H27" s="193"/>
      <c r="I27" s="193"/>
      <c r="J27" s="194"/>
      <c r="K27" s="90"/>
    </row>
    <row r="28" spans="1:11" ht="15" customHeight="1">
      <c r="A28" s="5">
        <v>1</v>
      </c>
      <c r="B28" s="47" t="s">
        <v>183</v>
      </c>
      <c r="C28" s="45"/>
      <c r="D28" s="45" t="s">
        <v>318</v>
      </c>
      <c r="E28" s="18" t="s">
        <v>122</v>
      </c>
      <c r="F28" s="5" t="s">
        <v>62</v>
      </c>
      <c r="G28" s="5">
        <v>8</v>
      </c>
      <c r="H28" s="71"/>
      <c r="I28" s="71"/>
      <c r="J28" s="41"/>
      <c r="K28" s="91"/>
    </row>
    <row r="29" spans="1:11" ht="15" customHeight="1">
      <c r="A29" s="5">
        <v>2</v>
      </c>
      <c r="B29" s="47" t="s">
        <v>185</v>
      </c>
      <c r="C29" s="45"/>
      <c r="D29" s="45" t="s">
        <v>186</v>
      </c>
      <c r="E29" s="18" t="s">
        <v>122</v>
      </c>
      <c r="F29" s="5" t="s">
        <v>62</v>
      </c>
      <c r="G29" s="5">
        <v>32</v>
      </c>
      <c r="H29" s="71"/>
      <c r="I29" s="71"/>
      <c r="J29" s="41"/>
      <c r="K29" s="91"/>
    </row>
    <row r="30" spans="1:11" ht="15" customHeight="1">
      <c r="A30" s="5">
        <v>3</v>
      </c>
      <c r="B30" s="26" t="s">
        <v>187</v>
      </c>
      <c r="C30" s="26"/>
      <c r="D30" s="26" t="s">
        <v>177</v>
      </c>
      <c r="E30" s="18" t="s">
        <v>122</v>
      </c>
      <c r="F30" s="5" t="s">
        <v>188</v>
      </c>
      <c r="G30" s="5">
        <v>32</v>
      </c>
      <c r="H30" s="71"/>
      <c r="I30" s="71"/>
      <c r="J30" s="41"/>
      <c r="K30" s="91"/>
    </row>
    <row r="31" spans="1:11" ht="15" customHeight="1">
      <c r="A31" s="5">
        <v>4</v>
      </c>
      <c r="B31" s="68" t="s">
        <v>191</v>
      </c>
      <c r="C31" s="26"/>
      <c r="D31" s="26" t="s">
        <v>192</v>
      </c>
      <c r="E31" s="18" t="s">
        <v>122</v>
      </c>
      <c r="F31" s="5" t="s">
        <v>79</v>
      </c>
      <c r="G31" s="5">
        <v>4400</v>
      </c>
      <c r="H31" s="71"/>
      <c r="I31" s="71"/>
      <c r="J31" s="5"/>
      <c r="K31" s="76"/>
    </row>
    <row r="32" spans="1:11" ht="15" customHeight="1">
      <c r="A32" s="5">
        <v>5</v>
      </c>
      <c r="B32" s="26" t="s">
        <v>197</v>
      </c>
      <c r="C32" s="26"/>
      <c r="D32" s="26" t="s">
        <v>198</v>
      </c>
      <c r="E32" s="18" t="s">
        <v>122</v>
      </c>
      <c r="F32" s="5" t="s">
        <v>79</v>
      </c>
      <c r="G32" s="5">
        <v>300</v>
      </c>
      <c r="H32" s="71"/>
      <c r="I32" s="71"/>
      <c r="J32" s="5"/>
      <c r="K32" s="76"/>
    </row>
    <row r="33" spans="1:11" s="12" customFormat="1" ht="15" customHeight="1">
      <c r="A33" s="5">
        <v>6</v>
      </c>
      <c r="B33" s="26" t="s">
        <v>319</v>
      </c>
      <c r="C33" s="26"/>
      <c r="D33" s="26" t="s">
        <v>194</v>
      </c>
      <c r="E33" s="18" t="s">
        <v>122</v>
      </c>
      <c r="F33" s="5" t="s">
        <v>79</v>
      </c>
      <c r="G33" s="5">
        <v>130</v>
      </c>
      <c r="H33" s="71"/>
      <c r="I33" s="71"/>
      <c r="J33" s="5"/>
      <c r="K33" s="76"/>
    </row>
    <row r="34" spans="1:11" ht="15" customHeight="1">
      <c r="A34" s="5">
        <v>7</v>
      </c>
      <c r="B34" s="26" t="s">
        <v>320</v>
      </c>
      <c r="C34" s="6"/>
      <c r="D34" s="6" t="s">
        <v>196</v>
      </c>
      <c r="E34" s="18" t="s">
        <v>122</v>
      </c>
      <c r="F34" s="5" t="s">
        <v>79</v>
      </c>
      <c r="G34" s="5">
        <v>1110</v>
      </c>
      <c r="H34" s="71"/>
      <c r="I34" s="71"/>
      <c r="J34" s="5"/>
      <c r="K34" s="76"/>
    </row>
    <row r="35" spans="1:11" ht="15" customHeight="1">
      <c r="A35" s="62" t="s">
        <v>125</v>
      </c>
      <c r="B35" s="195" t="s">
        <v>126</v>
      </c>
      <c r="C35" s="181"/>
      <c r="D35" s="181"/>
      <c r="E35" s="184"/>
      <c r="F35" s="184"/>
      <c r="G35" s="184"/>
      <c r="H35" s="184"/>
      <c r="I35" s="72"/>
      <c r="J35" s="92"/>
      <c r="K35" s="93"/>
    </row>
    <row r="36" spans="1:11" ht="15" customHeight="1">
      <c r="B36" s="196" t="s">
        <v>321</v>
      </c>
      <c r="C36" s="196"/>
    </row>
  </sheetData>
  <mergeCells count="18">
    <mergeCell ref="B18:J18"/>
    <mergeCell ref="B27:J27"/>
    <mergeCell ref="B35:H35"/>
    <mergeCell ref="B36:C36"/>
    <mergeCell ref="A2:A4"/>
    <mergeCell ref="B2:B4"/>
    <mergeCell ref="C2:C4"/>
    <mergeCell ref="D2:D4"/>
    <mergeCell ref="E2:E4"/>
    <mergeCell ref="F2:F4"/>
    <mergeCell ref="G2:G3"/>
    <mergeCell ref="H2:H3"/>
    <mergeCell ref="I2:I3"/>
    <mergeCell ref="A1:L1"/>
    <mergeCell ref="J2:L2"/>
    <mergeCell ref="J3:K3"/>
    <mergeCell ref="B5:J5"/>
    <mergeCell ref="B11:J11"/>
  </mergeCells>
  <phoneticPr fontId="44" type="noConversion"/>
  <pageMargins left="0.75" right="0.75" top="1" bottom="1" header="0.5" footer="0.5"/>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view="pageBreakPreview" zoomScaleNormal="100" zoomScaleSheetLayoutView="100" workbookViewId="0">
      <pane ySplit="4" topLeftCell="A5" activePane="bottomLeft" state="frozen"/>
      <selection pane="bottomLeft" activeCell="I7" sqref="I7"/>
    </sheetView>
  </sheetViews>
  <sheetFormatPr defaultColWidth="9" defaultRowHeight="13.5"/>
  <cols>
    <col min="1" max="1" width="4.875" style="75" customWidth="1"/>
    <col min="2" max="2" width="16.125" style="76" customWidth="1"/>
    <col min="3" max="3" width="11.125" style="75" customWidth="1"/>
    <col min="4" max="4" width="26.875" style="77" customWidth="1"/>
    <col min="5" max="5" width="22.625" style="75" customWidth="1"/>
    <col min="6" max="6" width="4.875" style="75" customWidth="1"/>
    <col min="7" max="7" width="5.75" style="75" customWidth="1"/>
    <col min="8" max="8" width="9.625" style="78" customWidth="1"/>
    <col min="9" max="9" width="10.75" style="78" customWidth="1"/>
    <col min="14" max="17" width="9" customWidth="1"/>
  </cols>
  <sheetData>
    <row r="1" spans="1:12" ht="18.75">
      <c r="A1" s="164" t="s">
        <v>322</v>
      </c>
      <c r="B1" s="164"/>
      <c r="C1" s="164"/>
      <c r="D1" s="164"/>
      <c r="E1" s="164"/>
      <c r="F1" s="164"/>
      <c r="G1" s="164"/>
      <c r="H1" s="164"/>
      <c r="I1" s="164"/>
    </row>
    <row r="2" spans="1:12">
      <c r="A2" s="165" t="s">
        <v>22</v>
      </c>
      <c r="B2" s="165" t="s">
        <v>41</v>
      </c>
      <c r="C2" s="165" t="s">
        <v>42</v>
      </c>
      <c r="D2" s="165" t="s">
        <v>43</v>
      </c>
      <c r="E2" s="165" t="s">
        <v>44</v>
      </c>
      <c r="F2" s="165" t="s">
        <v>45</v>
      </c>
      <c r="G2" s="165" t="s">
        <v>46</v>
      </c>
      <c r="H2" s="177" t="s">
        <v>47</v>
      </c>
      <c r="I2" s="197" t="s">
        <v>48</v>
      </c>
      <c r="J2" s="165" t="s">
        <v>49</v>
      </c>
      <c r="K2" s="165"/>
      <c r="L2" s="165"/>
    </row>
    <row r="3" spans="1:12" ht="60">
      <c r="A3" s="165"/>
      <c r="B3" s="165"/>
      <c r="C3" s="165"/>
      <c r="D3" s="165"/>
      <c r="E3" s="165"/>
      <c r="F3" s="165"/>
      <c r="G3" s="165"/>
      <c r="H3" s="165"/>
      <c r="I3" s="198"/>
      <c r="J3" s="166" t="s">
        <v>50</v>
      </c>
      <c r="K3" s="167"/>
      <c r="L3" s="4" t="s">
        <v>51</v>
      </c>
    </row>
    <row r="4" spans="1:12">
      <c r="A4" s="165"/>
      <c r="B4" s="165"/>
      <c r="C4" s="165"/>
      <c r="D4" s="165"/>
      <c r="E4" s="165"/>
      <c r="F4" s="165"/>
      <c r="G4" s="3" t="s">
        <v>52</v>
      </c>
      <c r="H4" s="3" t="s">
        <v>53</v>
      </c>
      <c r="I4" s="3" t="s">
        <v>54</v>
      </c>
      <c r="J4" s="3" t="s">
        <v>55</v>
      </c>
      <c r="K4" s="3" t="s">
        <v>56</v>
      </c>
      <c r="L4" s="4" t="s">
        <v>57</v>
      </c>
    </row>
    <row r="5" spans="1:12">
      <c r="A5" s="62" t="s">
        <v>58</v>
      </c>
      <c r="B5" s="199" t="s">
        <v>323</v>
      </c>
      <c r="C5" s="200"/>
      <c r="D5" s="200"/>
      <c r="E5" s="200"/>
      <c r="F5" s="200"/>
      <c r="G5" s="200"/>
      <c r="H5" s="200"/>
      <c r="I5" s="201"/>
    </row>
    <row r="6" spans="1:12" ht="40.9" customHeight="1">
      <c r="A6" s="5">
        <v>1</v>
      </c>
      <c r="B6" s="26" t="s">
        <v>324</v>
      </c>
      <c r="C6" s="18"/>
      <c r="D6" s="26" t="s">
        <v>325</v>
      </c>
      <c r="E6" s="18"/>
      <c r="F6" s="5" t="s">
        <v>87</v>
      </c>
      <c r="G6" s="41">
        <v>2224</v>
      </c>
      <c r="H6" s="71"/>
      <c r="I6" s="81"/>
    </row>
    <row r="7" spans="1:12" ht="124.9" customHeight="1">
      <c r="A7" s="5">
        <v>2</v>
      </c>
      <c r="B7" s="26" t="s">
        <v>326</v>
      </c>
      <c r="C7" s="18"/>
      <c r="D7" s="26" t="s">
        <v>327</v>
      </c>
      <c r="E7" s="18"/>
      <c r="F7" s="5" t="s">
        <v>87</v>
      </c>
      <c r="G7" s="41">
        <v>870</v>
      </c>
      <c r="H7" s="71"/>
      <c r="I7" s="81"/>
    </row>
    <row r="8" spans="1:12">
      <c r="A8" s="5">
        <v>3</v>
      </c>
      <c r="B8" s="79" t="s">
        <v>328</v>
      </c>
      <c r="C8" s="18"/>
      <c r="D8" s="26"/>
      <c r="E8" s="18"/>
      <c r="F8" s="5" t="s">
        <v>87</v>
      </c>
      <c r="G8" s="41">
        <v>72</v>
      </c>
      <c r="H8" s="71"/>
      <c r="I8" s="81"/>
    </row>
    <row r="9" spans="1:12">
      <c r="A9" s="62" t="s">
        <v>98</v>
      </c>
      <c r="B9" s="199" t="s">
        <v>119</v>
      </c>
      <c r="C9" s="200"/>
      <c r="D9" s="200"/>
      <c r="E9" s="200"/>
      <c r="F9" s="200"/>
      <c r="G9" s="200"/>
      <c r="H9" s="200"/>
      <c r="I9" s="201"/>
    </row>
    <row r="10" spans="1:12">
      <c r="A10" s="5">
        <v>1</v>
      </c>
      <c r="B10" s="26" t="s">
        <v>329</v>
      </c>
      <c r="C10" s="18"/>
      <c r="D10" s="26" t="s">
        <v>330</v>
      </c>
      <c r="E10" s="18"/>
      <c r="F10" s="5" t="s">
        <v>79</v>
      </c>
      <c r="G10" s="5">
        <v>22240</v>
      </c>
      <c r="H10" s="71"/>
      <c r="I10" s="81"/>
    </row>
    <row r="11" spans="1:12">
      <c r="A11" s="5">
        <v>2</v>
      </c>
      <c r="B11" s="26" t="s">
        <v>331</v>
      </c>
      <c r="C11" s="18"/>
      <c r="D11" s="26" t="s">
        <v>332</v>
      </c>
      <c r="E11" s="18"/>
      <c r="F11" s="5" t="s">
        <v>79</v>
      </c>
      <c r="G11" s="5">
        <v>7516</v>
      </c>
      <c r="H11" s="71"/>
      <c r="I11" s="81"/>
    </row>
    <row r="12" spans="1:12">
      <c r="A12" s="5">
        <v>3</v>
      </c>
      <c r="B12" s="68" t="s">
        <v>193</v>
      </c>
      <c r="C12" s="18"/>
      <c r="D12" s="26" t="s">
        <v>194</v>
      </c>
      <c r="E12" s="18"/>
      <c r="F12" s="5" t="s">
        <v>79</v>
      </c>
      <c r="G12" s="5">
        <v>2160</v>
      </c>
      <c r="H12" s="71"/>
      <c r="I12" s="81"/>
    </row>
    <row r="13" spans="1:12">
      <c r="A13" s="80" t="s">
        <v>118</v>
      </c>
      <c r="B13" s="202" t="s">
        <v>126</v>
      </c>
      <c r="C13" s="203"/>
      <c r="D13" s="203"/>
      <c r="E13" s="203"/>
      <c r="F13" s="203"/>
      <c r="G13" s="203"/>
      <c r="H13" s="204"/>
      <c r="I13" s="72"/>
    </row>
  </sheetData>
  <mergeCells count="15">
    <mergeCell ref="B13:H13"/>
    <mergeCell ref="A2:A4"/>
    <mergeCell ref="B2:B4"/>
    <mergeCell ref="C2:C4"/>
    <mergeCell ref="D2:D4"/>
    <mergeCell ref="E2:E4"/>
    <mergeCell ref="F2:F4"/>
    <mergeCell ref="G2:G3"/>
    <mergeCell ref="H2:H3"/>
    <mergeCell ref="A1:I1"/>
    <mergeCell ref="J2:L2"/>
    <mergeCell ref="J3:K3"/>
    <mergeCell ref="B5:I5"/>
    <mergeCell ref="B9:I9"/>
    <mergeCell ref="I2:I3"/>
  </mergeCells>
  <phoneticPr fontId="44" type="noConversion"/>
  <pageMargins left="0.75" right="0.75" top="1" bottom="1" header="0.5" footer="0.5"/>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view="pageBreakPreview" zoomScaleNormal="100" zoomScaleSheetLayoutView="100" workbookViewId="0">
      <pane ySplit="2" topLeftCell="A3" activePane="bottomLeft" state="frozen"/>
      <selection pane="bottomLeft" activeCell="E18" sqref="E18"/>
    </sheetView>
  </sheetViews>
  <sheetFormatPr defaultColWidth="9" defaultRowHeight="14.25"/>
  <cols>
    <col min="1" max="1" width="4.625" style="1" customWidth="1"/>
    <col min="2" max="2" width="16.875" style="1" customWidth="1"/>
    <col min="3" max="3" width="8.375" style="1" customWidth="1"/>
    <col min="4" max="4" width="48.5" style="1" customWidth="1"/>
    <col min="5" max="5" width="17.5" style="1" customWidth="1"/>
    <col min="6" max="6" width="4.875" style="1" customWidth="1"/>
    <col min="7" max="7" width="5.875" style="1" customWidth="1"/>
    <col min="8" max="8" width="7.75" style="73" customWidth="1"/>
    <col min="9" max="9" width="10.375" style="73" customWidth="1"/>
    <col min="13" max="13" width="16.5" customWidth="1"/>
    <col min="14" max="17" width="9" customWidth="1"/>
  </cols>
  <sheetData>
    <row r="1" spans="1:12" ht="18.75">
      <c r="A1" s="205" t="s">
        <v>30</v>
      </c>
      <c r="B1" s="205"/>
      <c r="C1" s="205"/>
      <c r="D1" s="205"/>
      <c r="E1" s="205"/>
      <c r="F1" s="205"/>
      <c r="G1" s="205"/>
      <c r="H1" s="205"/>
      <c r="I1" s="205"/>
      <c r="J1" s="205"/>
      <c r="K1" s="205"/>
      <c r="L1" s="205"/>
    </row>
    <row r="2" spans="1:12" ht="13.5">
      <c r="A2" s="165" t="s">
        <v>22</v>
      </c>
      <c r="B2" s="165" t="s">
        <v>41</v>
      </c>
      <c r="C2" s="165" t="s">
        <v>42</v>
      </c>
      <c r="D2" s="165" t="s">
        <v>43</v>
      </c>
      <c r="E2" s="165" t="s">
        <v>44</v>
      </c>
      <c r="F2" s="165" t="s">
        <v>45</v>
      </c>
      <c r="G2" s="165" t="s">
        <v>46</v>
      </c>
      <c r="H2" s="177" t="s">
        <v>47</v>
      </c>
      <c r="I2" s="197" t="s">
        <v>48</v>
      </c>
      <c r="J2" s="165" t="s">
        <v>49</v>
      </c>
      <c r="K2" s="165"/>
      <c r="L2" s="165"/>
    </row>
    <row r="3" spans="1:12" ht="60">
      <c r="A3" s="165"/>
      <c r="B3" s="165"/>
      <c r="C3" s="165"/>
      <c r="D3" s="165"/>
      <c r="E3" s="165"/>
      <c r="F3" s="165"/>
      <c r="G3" s="165"/>
      <c r="H3" s="165"/>
      <c r="I3" s="198"/>
      <c r="J3" s="166" t="s">
        <v>50</v>
      </c>
      <c r="K3" s="167"/>
      <c r="L3" s="4" t="s">
        <v>51</v>
      </c>
    </row>
    <row r="4" spans="1:12" ht="13.5">
      <c r="A4" s="165"/>
      <c r="B4" s="165"/>
      <c r="C4" s="165"/>
      <c r="D4" s="165"/>
      <c r="E4" s="165"/>
      <c r="F4" s="165"/>
      <c r="G4" s="3" t="s">
        <v>52</v>
      </c>
      <c r="H4" s="3" t="s">
        <v>53</v>
      </c>
      <c r="I4" s="3" t="s">
        <v>54</v>
      </c>
      <c r="J4" s="3" t="s">
        <v>55</v>
      </c>
      <c r="K4" s="3" t="s">
        <v>56</v>
      </c>
      <c r="L4" s="4" t="s">
        <v>57</v>
      </c>
    </row>
    <row r="5" spans="1:12" ht="48">
      <c r="A5" s="5">
        <v>1</v>
      </c>
      <c r="B5" s="64" t="s">
        <v>333</v>
      </c>
      <c r="C5" s="5"/>
      <c r="D5" s="68" t="s">
        <v>334</v>
      </c>
      <c r="E5" s="18"/>
      <c r="F5" s="5" t="s">
        <v>62</v>
      </c>
      <c r="G5" s="5">
        <v>2</v>
      </c>
      <c r="H5" s="21"/>
      <c r="I5" s="71"/>
      <c r="J5" s="10"/>
      <c r="K5" s="10"/>
      <c r="L5" s="10"/>
    </row>
    <row r="6" spans="1:12" ht="36">
      <c r="A6" s="5">
        <v>2</v>
      </c>
      <c r="B6" s="64" t="s">
        <v>335</v>
      </c>
      <c r="C6" s="19"/>
      <c r="D6" s="68" t="s">
        <v>336</v>
      </c>
      <c r="E6" s="18"/>
      <c r="F6" s="5" t="s">
        <v>69</v>
      </c>
      <c r="G6" s="5">
        <v>57</v>
      </c>
      <c r="H6" s="21"/>
      <c r="I6" s="71"/>
      <c r="J6" s="10"/>
      <c r="K6" s="10"/>
      <c r="L6" s="10"/>
    </row>
    <row r="7" spans="1:12" ht="13.5">
      <c r="A7" s="5">
        <v>3</v>
      </c>
      <c r="B7" s="64" t="s">
        <v>337</v>
      </c>
      <c r="C7" s="19"/>
      <c r="D7" s="68" t="s">
        <v>338</v>
      </c>
      <c r="E7" s="18"/>
      <c r="F7" s="5" t="s">
        <v>87</v>
      </c>
      <c r="G7" s="5">
        <v>57</v>
      </c>
      <c r="H7" s="21"/>
      <c r="I7" s="71"/>
      <c r="J7" s="10"/>
      <c r="K7" s="10"/>
      <c r="L7" s="10"/>
    </row>
    <row r="8" spans="1:12" ht="24">
      <c r="A8" s="5">
        <v>4</v>
      </c>
      <c r="B8" s="64" t="s">
        <v>339</v>
      </c>
      <c r="C8" s="19"/>
      <c r="D8" s="68" t="s">
        <v>340</v>
      </c>
      <c r="E8" s="18"/>
      <c r="F8" s="5" t="s">
        <v>87</v>
      </c>
      <c r="G8" s="5">
        <v>1</v>
      </c>
      <c r="H8" s="21"/>
      <c r="I8" s="71"/>
      <c r="J8" s="10"/>
      <c r="K8" s="10"/>
      <c r="L8" s="10"/>
    </row>
    <row r="9" spans="1:12" ht="24">
      <c r="A9" s="5">
        <v>5</v>
      </c>
      <c r="B9" s="68" t="s">
        <v>341</v>
      </c>
      <c r="C9" s="5"/>
      <c r="D9" s="68" t="s">
        <v>342</v>
      </c>
      <c r="E9" s="18"/>
      <c r="F9" s="5" t="s">
        <v>66</v>
      </c>
      <c r="G9" s="5">
        <v>1</v>
      </c>
      <c r="H9" s="21"/>
      <c r="I9" s="71"/>
      <c r="J9" s="10"/>
      <c r="K9" s="10"/>
      <c r="L9" s="10"/>
    </row>
    <row r="10" spans="1:12" ht="13.5">
      <c r="A10" s="5">
        <v>6</v>
      </c>
      <c r="B10" s="26" t="s">
        <v>343</v>
      </c>
      <c r="C10" s="26"/>
      <c r="D10" s="74" t="s">
        <v>344</v>
      </c>
      <c r="E10" s="18"/>
      <c r="F10" s="5" t="s">
        <v>102</v>
      </c>
      <c r="G10" s="5">
        <v>0</v>
      </c>
      <c r="H10" s="21"/>
      <c r="I10" s="71"/>
      <c r="J10" s="10"/>
      <c r="K10" s="10"/>
      <c r="L10" s="10"/>
    </row>
    <row r="11" spans="1:12" ht="13.5">
      <c r="A11" s="5">
        <v>7</v>
      </c>
      <c r="B11" s="63" t="s">
        <v>126</v>
      </c>
      <c r="C11" s="63"/>
      <c r="D11" s="63"/>
      <c r="E11" s="63"/>
      <c r="F11" s="63"/>
      <c r="G11" s="63"/>
      <c r="H11" s="63"/>
      <c r="I11" s="72"/>
      <c r="J11" s="10"/>
      <c r="K11" s="10"/>
      <c r="L11" s="10"/>
    </row>
  </sheetData>
  <mergeCells count="12">
    <mergeCell ref="A1:L1"/>
    <mergeCell ref="J2:L2"/>
    <mergeCell ref="J3:K3"/>
    <mergeCell ref="A2:A4"/>
    <mergeCell ref="B2:B4"/>
    <mergeCell ref="C2:C4"/>
    <mergeCell ref="D2:D4"/>
    <mergeCell ref="E2:E4"/>
    <mergeCell ref="F2:F4"/>
    <mergeCell ref="G2:G3"/>
    <mergeCell ref="H2:H3"/>
    <mergeCell ref="I2:I3"/>
  </mergeCells>
  <phoneticPr fontId="44" type="noConversion"/>
  <pageMargins left="0.75" right="0.75" top="1" bottom="1" header="0.5" footer="0.5"/>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view="pageBreakPreview" zoomScale="55" zoomScaleNormal="100" zoomScaleSheetLayoutView="55" workbookViewId="0">
      <pane ySplit="2" topLeftCell="A28" activePane="bottomLeft" state="frozen"/>
      <selection pane="bottomLeft" activeCell="N27" sqref="N27"/>
    </sheetView>
  </sheetViews>
  <sheetFormatPr defaultColWidth="9" defaultRowHeight="15" customHeight="1"/>
  <cols>
    <col min="1" max="1" width="4.875" style="1" customWidth="1"/>
    <col min="2" max="2" width="17.5" style="1" customWidth="1"/>
    <col min="3" max="3" width="17.125" style="1" customWidth="1"/>
    <col min="4" max="4" width="100.25" style="61" customWidth="1"/>
    <col min="5" max="5" width="18.5" style="1" customWidth="1"/>
    <col min="6" max="6" width="6" style="1" customWidth="1"/>
    <col min="7" max="7" width="5.5" style="1" customWidth="1"/>
    <col min="8" max="8" width="8.375" style="1" customWidth="1"/>
    <col min="9" max="9" width="13.125" style="1" customWidth="1"/>
    <col min="13" max="13" width="22.125" customWidth="1"/>
    <col min="14" max="17" width="9" customWidth="1"/>
  </cols>
  <sheetData>
    <row r="1" spans="1:12" ht="21" customHeight="1">
      <c r="A1" s="178" t="s">
        <v>345</v>
      </c>
      <c r="B1" s="179"/>
      <c r="C1" s="179"/>
      <c r="D1" s="179"/>
      <c r="E1" s="179"/>
      <c r="F1" s="179"/>
      <c r="G1" s="179"/>
      <c r="H1" s="179"/>
      <c r="I1" s="179"/>
      <c r="J1" s="179"/>
      <c r="K1" s="179"/>
      <c r="L1" s="180"/>
    </row>
    <row r="2" spans="1:12" ht="15" customHeight="1">
      <c r="A2" s="165" t="s">
        <v>22</v>
      </c>
      <c r="B2" s="165" t="s">
        <v>41</v>
      </c>
      <c r="C2" s="165" t="s">
        <v>42</v>
      </c>
      <c r="D2" s="165" t="s">
        <v>43</v>
      </c>
      <c r="E2" s="165" t="s">
        <v>44</v>
      </c>
      <c r="F2" s="165" t="s">
        <v>45</v>
      </c>
      <c r="G2" s="165" t="s">
        <v>46</v>
      </c>
      <c r="H2" s="177" t="s">
        <v>47</v>
      </c>
      <c r="I2" s="177" t="s">
        <v>48</v>
      </c>
      <c r="J2" s="165" t="s">
        <v>49</v>
      </c>
      <c r="K2" s="165"/>
      <c r="L2" s="165"/>
    </row>
    <row r="3" spans="1:12" ht="31.5" customHeight="1">
      <c r="A3" s="165"/>
      <c r="B3" s="165"/>
      <c r="C3" s="165"/>
      <c r="D3" s="165"/>
      <c r="E3" s="165"/>
      <c r="F3" s="165"/>
      <c r="G3" s="165"/>
      <c r="H3" s="165"/>
      <c r="I3" s="177"/>
      <c r="J3" s="166" t="s">
        <v>50</v>
      </c>
      <c r="K3" s="167"/>
      <c r="L3" s="4" t="s">
        <v>51</v>
      </c>
    </row>
    <row r="4" spans="1:12" ht="15" customHeight="1">
      <c r="A4" s="165"/>
      <c r="B4" s="165"/>
      <c r="C4" s="165"/>
      <c r="D4" s="165"/>
      <c r="E4" s="165"/>
      <c r="F4" s="165"/>
      <c r="G4" s="3" t="s">
        <v>52</v>
      </c>
      <c r="H4" s="3" t="s">
        <v>53</v>
      </c>
      <c r="I4" s="3" t="s">
        <v>54</v>
      </c>
      <c r="J4" s="3" t="s">
        <v>55</v>
      </c>
      <c r="K4" s="3" t="s">
        <v>56</v>
      </c>
      <c r="L4" s="4" t="s">
        <v>57</v>
      </c>
    </row>
    <row r="5" spans="1:12" ht="15" customHeight="1">
      <c r="A5" s="62" t="s">
        <v>58</v>
      </c>
      <c r="B5" s="186" t="s">
        <v>346</v>
      </c>
      <c r="C5" s="186"/>
      <c r="D5" s="186"/>
      <c r="E5" s="186"/>
      <c r="F5" s="186"/>
      <c r="G5" s="186"/>
      <c r="H5" s="186"/>
      <c r="I5" s="186"/>
      <c r="J5" s="10"/>
      <c r="K5" s="10"/>
      <c r="L5" s="10"/>
    </row>
    <row r="6" spans="1:12" s="12" customFormat="1" ht="324.75" customHeight="1">
      <c r="A6" s="5">
        <v>1</v>
      </c>
      <c r="B6" s="64" t="s">
        <v>347</v>
      </c>
      <c r="C6" s="6"/>
      <c r="D6" s="26" t="s">
        <v>348</v>
      </c>
      <c r="E6" s="5"/>
      <c r="F6" s="5" t="s">
        <v>102</v>
      </c>
      <c r="G6" s="5">
        <v>2</v>
      </c>
      <c r="H6" s="65"/>
      <c r="I6" s="71"/>
      <c r="J6" s="36"/>
      <c r="K6" s="36"/>
      <c r="L6" s="36"/>
    </row>
    <row r="7" spans="1:12" ht="35.25" customHeight="1">
      <c r="A7" s="5">
        <v>2</v>
      </c>
      <c r="B7" s="64" t="s">
        <v>350</v>
      </c>
      <c r="C7" s="6"/>
      <c r="D7" s="26" t="s">
        <v>351</v>
      </c>
      <c r="E7" s="5"/>
      <c r="F7" s="5" t="s">
        <v>66</v>
      </c>
      <c r="G7" s="5">
        <v>4</v>
      </c>
      <c r="H7" s="65"/>
      <c r="I7" s="71"/>
      <c r="J7" s="10"/>
      <c r="K7" s="10"/>
      <c r="L7" s="10"/>
    </row>
    <row r="8" spans="1:12" ht="409.5" customHeight="1">
      <c r="A8" s="5">
        <v>3</v>
      </c>
      <c r="B8" s="6" t="s">
        <v>352</v>
      </c>
      <c r="C8" s="6"/>
      <c r="D8" s="26" t="s">
        <v>354</v>
      </c>
      <c r="E8" s="5"/>
      <c r="F8" s="5" t="s">
        <v>66</v>
      </c>
      <c r="G8" s="5">
        <v>2</v>
      </c>
      <c r="H8" s="65"/>
      <c r="I8" s="71"/>
      <c r="J8" s="10"/>
      <c r="K8" s="10"/>
      <c r="L8" s="10"/>
    </row>
    <row r="9" spans="1:12" ht="21.75" customHeight="1">
      <c r="A9" s="62" t="s">
        <v>98</v>
      </c>
      <c r="B9" s="186" t="s">
        <v>355</v>
      </c>
      <c r="C9" s="186"/>
      <c r="D9" s="186"/>
      <c r="E9" s="186"/>
      <c r="F9" s="186"/>
      <c r="G9" s="186"/>
      <c r="H9" s="186"/>
      <c r="I9" s="186"/>
      <c r="J9" s="10"/>
      <c r="K9" s="10"/>
      <c r="L9" s="10"/>
    </row>
    <row r="10" spans="1:12" ht="84.75" customHeight="1">
      <c r="A10" s="5">
        <v>1</v>
      </c>
      <c r="B10" s="64" t="s">
        <v>356</v>
      </c>
      <c r="C10" s="6"/>
      <c r="D10" s="26" t="s">
        <v>357</v>
      </c>
      <c r="E10" s="5"/>
      <c r="F10" s="5" t="s">
        <v>102</v>
      </c>
      <c r="G10" s="5">
        <v>2</v>
      </c>
      <c r="H10" s="65"/>
      <c r="I10" s="71"/>
      <c r="J10" s="10"/>
      <c r="K10" s="10"/>
      <c r="L10" s="10"/>
    </row>
    <row r="11" spans="1:12" ht="21.75" customHeight="1">
      <c r="A11" s="5">
        <v>2</v>
      </c>
      <c r="B11" s="64" t="s">
        <v>350</v>
      </c>
      <c r="C11" s="6"/>
      <c r="D11" s="26" t="s">
        <v>351</v>
      </c>
      <c r="E11" s="5"/>
      <c r="F11" s="5" t="s">
        <v>66</v>
      </c>
      <c r="G11" s="5">
        <v>4</v>
      </c>
      <c r="H11" s="65"/>
      <c r="I11" s="71"/>
      <c r="J11" s="10"/>
      <c r="K11" s="10"/>
      <c r="L11" s="10"/>
    </row>
    <row r="12" spans="1:12" ht="21.75" customHeight="1">
      <c r="A12" s="5">
        <v>3</v>
      </c>
      <c r="B12" s="6" t="s">
        <v>352</v>
      </c>
      <c r="C12" s="6"/>
      <c r="D12" s="26" t="s">
        <v>354</v>
      </c>
      <c r="E12" s="5"/>
      <c r="F12" s="5" t="s">
        <v>66</v>
      </c>
      <c r="G12" s="5">
        <v>2</v>
      </c>
      <c r="H12" s="65"/>
      <c r="I12" s="71"/>
      <c r="J12" s="10"/>
      <c r="K12" s="10"/>
      <c r="L12" s="10"/>
    </row>
    <row r="13" spans="1:12" ht="21.75" customHeight="1">
      <c r="A13" s="62" t="s">
        <v>118</v>
      </c>
      <c r="B13" s="186" t="s">
        <v>358</v>
      </c>
      <c r="C13" s="186"/>
      <c r="D13" s="186"/>
      <c r="E13" s="186"/>
      <c r="F13" s="186"/>
      <c r="G13" s="186"/>
      <c r="H13" s="186"/>
      <c r="I13" s="186">
        <f>G13*H13</f>
        <v>0</v>
      </c>
      <c r="J13" s="10"/>
      <c r="K13" s="10"/>
      <c r="L13" s="10"/>
    </row>
    <row r="14" spans="1:12" ht="21.75" customHeight="1">
      <c r="A14" s="5">
        <v>1</v>
      </c>
      <c r="B14" s="64" t="s">
        <v>359</v>
      </c>
      <c r="C14" s="6"/>
      <c r="D14" s="26" t="s">
        <v>360</v>
      </c>
      <c r="E14" s="5"/>
      <c r="F14" s="5" t="s">
        <v>102</v>
      </c>
      <c r="G14" s="5">
        <v>2</v>
      </c>
      <c r="H14" s="65"/>
      <c r="I14" s="71"/>
      <c r="J14" s="10"/>
      <c r="K14" s="10"/>
      <c r="L14" s="10"/>
    </row>
    <row r="15" spans="1:12" ht="21.75" customHeight="1">
      <c r="A15" s="5">
        <v>2</v>
      </c>
      <c r="B15" s="64" t="s">
        <v>350</v>
      </c>
      <c r="C15" s="6"/>
      <c r="D15" s="26" t="s">
        <v>351</v>
      </c>
      <c r="E15" s="5"/>
      <c r="F15" s="5" t="s">
        <v>66</v>
      </c>
      <c r="G15" s="5">
        <v>4</v>
      </c>
      <c r="H15" s="65"/>
      <c r="I15" s="71"/>
      <c r="J15" s="10"/>
      <c r="K15" s="10"/>
      <c r="L15" s="10"/>
    </row>
    <row r="16" spans="1:12" ht="21.75" customHeight="1">
      <c r="A16" s="5">
        <v>3</v>
      </c>
      <c r="B16" s="6" t="s">
        <v>352</v>
      </c>
      <c r="C16" s="6"/>
      <c r="D16" s="26" t="s">
        <v>354</v>
      </c>
      <c r="E16" s="5"/>
      <c r="F16" s="5" t="s">
        <v>66</v>
      </c>
      <c r="G16" s="5">
        <v>2</v>
      </c>
      <c r="H16" s="65"/>
      <c r="I16" s="71"/>
      <c r="J16" s="10"/>
      <c r="K16" s="10"/>
      <c r="L16" s="10"/>
    </row>
    <row r="17" spans="1:12" ht="33.75" customHeight="1">
      <c r="A17" s="62" t="s">
        <v>125</v>
      </c>
      <c r="B17" s="186" t="s">
        <v>361</v>
      </c>
      <c r="C17" s="186"/>
      <c r="D17" s="186"/>
      <c r="E17" s="186"/>
      <c r="F17" s="186"/>
      <c r="G17" s="186"/>
      <c r="H17" s="186"/>
      <c r="I17" s="186">
        <f>G17*H17</f>
        <v>0</v>
      </c>
      <c r="J17" s="10"/>
      <c r="K17" s="10"/>
      <c r="L17" s="10"/>
    </row>
    <row r="18" spans="1:12" ht="343.5" customHeight="1">
      <c r="A18" s="5">
        <v>1</v>
      </c>
      <c r="B18" s="64" t="s">
        <v>362</v>
      </c>
      <c r="C18" s="6"/>
      <c r="D18" s="26" t="s">
        <v>363</v>
      </c>
      <c r="E18" s="5"/>
      <c r="F18" s="5" t="s">
        <v>102</v>
      </c>
      <c r="G18" s="5">
        <v>2</v>
      </c>
      <c r="H18" s="65"/>
      <c r="I18" s="71"/>
      <c r="J18" s="10"/>
      <c r="K18" s="10"/>
      <c r="L18" s="10"/>
    </row>
    <row r="19" spans="1:12" ht="21.75" customHeight="1">
      <c r="A19" s="5">
        <v>2</v>
      </c>
      <c r="B19" s="64" t="s">
        <v>350</v>
      </c>
      <c r="C19" s="6"/>
      <c r="D19" s="26" t="s">
        <v>351</v>
      </c>
      <c r="E19" s="5"/>
      <c r="F19" s="5" t="s">
        <v>66</v>
      </c>
      <c r="G19" s="5">
        <v>4</v>
      </c>
      <c r="H19" s="65"/>
      <c r="I19" s="71"/>
      <c r="J19" s="10"/>
      <c r="K19" s="10"/>
      <c r="L19" s="10"/>
    </row>
    <row r="20" spans="1:12" ht="378" customHeight="1">
      <c r="A20" s="5">
        <v>3</v>
      </c>
      <c r="B20" s="6" t="s">
        <v>352</v>
      </c>
      <c r="C20" s="6" t="s">
        <v>353</v>
      </c>
      <c r="D20" s="26" t="s">
        <v>354</v>
      </c>
      <c r="E20" s="5"/>
      <c r="F20" s="5" t="s">
        <v>66</v>
      </c>
      <c r="G20" s="5">
        <v>2</v>
      </c>
      <c r="H20" s="65"/>
      <c r="I20" s="71"/>
      <c r="J20" s="10"/>
      <c r="K20" s="10"/>
      <c r="L20" s="10"/>
    </row>
    <row r="21" spans="1:12" ht="21.75" customHeight="1">
      <c r="A21" s="62" t="s">
        <v>292</v>
      </c>
      <c r="B21" s="186" t="s">
        <v>364</v>
      </c>
      <c r="C21" s="186"/>
      <c r="D21" s="186"/>
      <c r="E21" s="186"/>
      <c r="F21" s="186"/>
      <c r="G21" s="186"/>
      <c r="H21" s="186"/>
      <c r="I21" s="186">
        <f>G21*H21</f>
        <v>0</v>
      </c>
      <c r="J21" s="10"/>
      <c r="K21" s="10"/>
      <c r="L21" s="10"/>
    </row>
    <row r="22" spans="1:12" ht="241.5" customHeight="1">
      <c r="A22" s="5">
        <v>1</v>
      </c>
      <c r="B22" s="6" t="s">
        <v>133</v>
      </c>
      <c r="C22" s="6" t="s">
        <v>365</v>
      </c>
      <c r="D22" s="26" t="s">
        <v>366</v>
      </c>
      <c r="E22" s="5" t="s">
        <v>349</v>
      </c>
      <c r="F22" s="5" t="s">
        <v>66</v>
      </c>
      <c r="G22" s="5">
        <v>1</v>
      </c>
      <c r="H22" s="65"/>
      <c r="I22" s="71"/>
      <c r="J22" s="10"/>
      <c r="K22" s="10"/>
      <c r="L22" s="10"/>
    </row>
    <row r="23" spans="1:12" ht="21.75" customHeight="1">
      <c r="A23" s="5">
        <v>2</v>
      </c>
      <c r="B23" s="6" t="s">
        <v>367</v>
      </c>
      <c r="C23" s="6"/>
      <c r="D23" s="26"/>
      <c r="E23" s="5" t="s">
        <v>368</v>
      </c>
      <c r="F23" s="5" t="s">
        <v>66</v>
      </c>
      <c r="G23" s="5">
        <v>1</v>
      </c>
      <c r="H23" s="65"/>
      <c r="I23" s="71"/>
      <c r="J23" s="10"/>
      <c r="K23" s="10"/>
      <c r="L23" s="10"/>
    </row>
    <row r="24" spans="1:12" ht="100.5" customHeight="1">
      <c r="A24" s="5">
        <v>3</v>
      </c>
      <c r="B24" s="6" t="s">
        <v>369</v>
      </c>
      <c r="C24" s="6"/>
      <c r="D24" s="26" t="s">
        <v>117</v>
      </c>
      <c r="E24" s="18"/>
      <c r="F24" s="5" t="s">
        <v>102</v>
      </c>
      <c r="G24" s="5">
        <v>2</v>
      </c>
      <c r="H24" s="65"/>
      <c r="I24" s="71"/>
      <c r="J24" s="10"/>
      <c r="K24" s="10"/>
      <c r="L24" s="10"/>
    </row>
    <row r="25" spans="1:12" ht="375.75" customHeight="1">
      <c r="A25" s="5">
        <v>4</v>
      </c>
      <c r="B25" s="6" t="s">
        <v>370</v>
      </c>
      <c r="C25" s="6"/>
      <c r="D25" s="26" t="s">
        <v>371</v>
      </c>
      <c r="E25" s="5"/>
      <c r="F25" s="5" t="s">
        <v>102</v>
      </c>
      <c r="G25" s="5">
        <v>2</v>
      </c>
      <c r="H25" s="65"/>
      <c r="I25" s="71"/>
      <c r="J25" s="10"/>
      <c r="K25" s="10"/>
      <c r="L25" s="10"/>
    </row>
    <row r="26" spans="1:12" ht="21.75" customHeight="1">
      <c r="A26" s="5">
        <v>5</v>
      </c>
      <c r="B26" s="6" t="s">
        <v>372</v>
      </c>
      <c r="C26" s="66"/>
      <c r="D26" s="26" t="s">
        <v>173</v>
      </c>
      <c r="E26" s="18"/>
      <c r="F26" s="5" t="s">
        <v>102</v>
      </c>
      <c r="G26" s="5">
        <v>1</v>
      </c>
      <c r="H26" s="42"/>
      <c r="I26" s="71"/>
      <c r="J26" s="10"/>
      <c r="K26" s="10"/>
      <c r="L26" s="10"/>
    </row>
    <row r="27" spans="1:12" ht="21.75" customHeight="1">
      <c r="A27" s="5">
        <v>6</v>
      </c>
      <c r="B27" s="48" t="s">
        <v>281</v>
      </c>
      <c r="C27" s="26"/>
      <c r="D27" s="26" t="s">
        <v>282</v>
      </c>
      <c r="E27" s="18"/>
      <c r="F27" s="5" t="s">
        <v>102</v>
      </c>
      <c r="G27" s="5">
        <v>4</v>
      </c>
      <c r="H27" s="65"/>
      <c r="I27" s="71"/>
      <c r="J27" s="10"/>
      <c r="K27" s="10"/>
      <c r="L27" s="10"/>
    </row>
    <row r="28" spans="1:12" ht="21.75" customHeight="1">
      <c r="A28" s="5">
        <v>7</v>
      </c>
      <c r="B28" s="67" t="s">
        <v>153</v>
      </c>
      <c r="C28" s="67"/>
      <c r="D28" s="67" t="s">
        <v>154</v>
      </c>
      <c r="E28" s="18"/>
      <c r="F28" s="5" t="s">
        <v>87</v>
      </c>
      <c r="G28" s="41">
        <v>10</v>
      </c>
      <c r="H28" s="42"/>
      <c r="I28" s="71"/>
      <c r="J28" s="10"/>
      <c r="K28" s="10"/>
      <c r="L28" s="10"/>
    </row>
    <row r="29" spans="1:12" ht="21.75" customHeight="1">
      <c r="A29" s="5">
        <v>8</v>
      </c>
      <c r="B29" s="26" t="s">
        <v>180</v>
      </c>
      <c r="C29" s="26"/>
      <c r="D29" s="213" t="s">
        <v>453</v>
      </c>
      <c r="E29" s="18"/>
      <c r="F29" s="5" t="s">
        <v>87</v>
      </c>
      <c r="G29" s="5">
        <v>4</v>
      </c>
      <c r="H29" s="65"/>
      <c r="I29" s="71"/>
      <c r="J29" s="10"/>
      <c r="K29" s="10"/>
      <c r="L29" s="10"/>
    </row>
    <row r="30" spans="1:12" ht="21.75" customHeight="1">
      <c r="A30" s="62" t="s">
        <v>373</v>
      </c>
      <c r="B30" s="186" t="s">
        <v>119</v>
      </c>
      <c r="C30" s="186"/>
      <c r="D30" s="186"/>
      <c r="E30" s="186"/>
      <c r="F30" s="186"/>
      <c r="G30" s="186"/>
      <c r="H30" s="186"/>
      <c r="I30" s="186">
        <f>G30*H30</f>
        <v>0</v>
      </c>
      <c r="J30" s="10"/>
      <c r="K30" s="10"/>
      <c r="L30" s="10"/>
    </row>
    <row r="31" spans="1:12" ht="21.75" customHeight="1">
      <c r="A31" s="5">
        <v>1</v>
      </c>
      <c r="B31" s="47" t="s">
        <v>183</v>
      </c>
      <c r="C31" s="47"/>
      <c r="D31" s="47" t="s">
        <v>374</v>
      </c>
      <c r="E31" s="18"/>
      <c r="F31" s="5" t="s">
        <v>62</v>
      </c>
      <c r="G31" s="5">
        <v>8</v>
      </c>
      <c r="H31" s="65"/>
      <c r="I31" s="71"/>
      <c r="J31" s="10"/>
      <c r="K31" s="10"/>
      <c r="L31" s="10"/>
    </row>
    <row r="32" spans="1:12" ht="21.75" customHeight="1">
      <c r="A32" s="5">
        <v>2</v>
      </c>
      <c r="B32" s="47" t="s">
        <v>185</v>
      </c>
      <c r="C32" s="47"/>
      <c r="D32" s="47" t="s">
        <v>375</v>
      </c>
      <c r="E32" s="18"/>
      <c r="F32" s="5" t="s">
        <v>62</v>
      </c>
      <c r="G32" s="5">
        <v>16</v>
      </c>
      <c r="H32" s="65"/>
      <c r="I32" s="71"/>
      <c r="J32" s="10"/>
      <c r="K32" s="10"/>
      <c r="L32" s="10"/>
    </row>
    <row r="33" spans="1:12" ht="21.75" customHeight="1">
      <c r="A33" s="5">
        <v>3</v>
      </c>
      <c r="B33" s="26" t="s">
        <v>187</v>
      </c>
      <c r="C33" s="26"/>
      <c r="D33" s="26" t="s">
        <v>177</v>
      </c>
      <c r="E33" s="18"/>
      <c r="F33" s="5" t="s">
        <v>188</v>
      </c>
      <c r="G33" s="5">
        <v>16</v>
      </c>
      <c r="H33" s="65"/>
      <c r="I33" s="71"/>
      <c r="J33" s="10"/>
      <c r="K33" s="10"/>
      <c r="L33" s="10"/>
    </row>
    <row r="34" spans="1:12" ht="21.75" customHeight="1">
      <c r="A34" s="5">
        <v>4</v>
      </c>
      <c r="B34" s="48" t="s">
        <v>189</v>
      </c>
      <c r="C34" s="26"/>
      <c r="D34" s="26" t="s">
        <v>190</v>
      </c>
      <c r="E34" s="18"/>
      <c r="F34" s="5" t="s">
        <v>79</v>
      </c>
      <c r="G34" s="5">
        <v>1200</v>
      </c>
      <c r="H34" s="65"/>
      <c r="I34" s="71"/>
      <c r="J34" s="10"/>
      <c r="K34" s="10"/>
      <c r="L34" s="10"/>
    </row>
    <row r="35" spans="1:12" ht="21.75" customHeight="1">
      <c r="A35" s="5">
        <v>5</v>
      </c>
      <c r="B35" s="26" t="s">
        <v>193</v>
      </c>
      <c r="C35" s="26"/>
      <c r="D35" s="26" t="s">
        <v>198</v>
      </c>
      <c r="E35" s="18"/>
      <c r="F35" s="5" t="s">
        <v>79</v>
      </c>
      <c r="G35" s="5">
        <v>400</v>
      </c>
      <c r="H35" s="65"/>
      <c r="I35" s="71"/>
      <c r="J35" s="10"/>
      <c r="K35" s="10"/>
      <c r="L35" s="10"/>
    </row>
    <row r="36" spans="1:12" ht="21.75" customHeight="1">
      <c r="A36" s="5">
        <v>6</v>
      </c>
      <c r="B36" s="68" t="s">
        <v>191</v>
      </c>
      <c r="C36" s="26"/>
      <c r="D36" s="26" t="s">
        <v>192</v>
      </c>
      <c r="E36" s="18"/>
      <c r="F36" s="18" t="s">
        <v>79</v>
      </c>
      <c r="G36" s="5">
        <v>300</v>
      </c>
      <c r="H36" s="65"/>
      <c r="I36" s="71"/>
      <c r="J36" s="10"/>
      <c r="K36" s="10"/>
      <c r="L36" s="10"/>
    </row>
    <row r="37" spans="1:12" ht="21.75" customHeight="1">
      <c r="A37" s="5">
        <v>7</v>
      </c>
      <c r="B37" s="6" t="s">
        <v>376</v>
      </c>
      <c r="C37" s="6"/>
      <c r="D37" s="6" t="s">
        <v>377</v>
      </c>
      <c r="E37" s="18"/>
      <c r="F37" s="5" t="s">
        <v>87</v>
      </c>
      <c r="G37" s="5">
        <v>6</v>
      </c>
      <c r="H37" s="65"/>
      <c r="I37" s="71"/>
      <c r="J37" s="10"/>
      <c r="K37" s="10"/>
      <c r="L37" s="10"/>
    </row>
    <row r="38" spans="1:12" ht="15" customHeight="1">
      <c r="A38" s="62" t="s">
        <v>378</v>
      </c>
      <c r="B38" s="184" t="s">
        <v>126</v>
      </c>
      <c r="C38" s="184"/>
      <c r="D38" s="181"/>
      <c r="E38" s="184"/>
      <c r="F38" s="184"/>
      <c r="G38" s="184"/>
      <c r="H38" s="184"/>
      <c r="I38" s="72"/>
      <c r="J38" s="10"/>
      <c r="K38" s="10"/>
      <c r="L38" s="10"/>
    </row>
    <row r="39" spans="1:12" ht="15" customHeight="1">
      <c r="A39" s="69"/>
      <c r="B39" s="64" t="s">
        <v>379</v>
      </c>
      <c r="C39" s="69"/>
      <c r="D39" s="70"/>
      <c r="E39" s="69"/>
      <c r="F39" s="69"/>
      <c r="G39" s="69"/>
      <c r="H39" s="69"/>
      <c r="I39" s="69"/>
      <c r="J39" s="10"/>
      <c r="K39" s="10"/>
      <c r="L39" s="10"/>
    </row>
  </sheetData>
  <mergeCells count="19">
    <mergeCell ref="B13:I13"/>
    <mergeCell ref="B17:I17"/>
    <mergeCell ref="B21:I21"/>
    <mergeCell ref="B30:I30"/>
    <mergeCell ref="B38:H38"/>
    <mergeCell ref="A1:L1"/>
    <mergeCell ref="J2:L2"/>
    <mergeCell ref="J3:K3"/>
    <mergeCell ref="B5:I5"/>
    <mergeCell ref="B9:I9"/>
    <mergeCell ref="A2:A4"/>
    <mergeCell ref="B2:B4"/>
    <mergeCell ref="C2:C4"/>
    <mergeCell ref="D2:D4"/>
    <mergeCell ref="E2:E4"/>
    <mergeCell ref="F2:F4"/>
    <mergeCell ref="G2:G3"/>
    <mergeCell ref="H2:H3"/>
    <mergeCell ref="I2:I3"/>
  </mergeCells>
  <phoneticPr fontId="44" type="noConversion"/>
  <pageMargins left="0.75" right="0.75" top="1" bottom="1" header="0.5" footer="0.5"/>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view="pageBreakPreview" zoomScaleNormal="100" zoomScaleSheetLayoutView="100" workbookViewId="0">
      <pane ySplit="4" topLeftCell="A5" activePane="bottomLeft" state="frozen"/>
      <selection pane="bottomLeft" activeCell="S5" sqref="S5"/>
    </sheetView>
  </sheetViews>
  <sheetFormatPr defaultColWidth="9" defaultRowHeight="15" customHeight="1"/>
  <cols>
    <col min="1" max="1" width="4.875" customWidth="1"/>
    <col min="2" max="2" width="12.125" customWidth="1"/>
    <col min="3" max="3" width="9.125" customWidth="1"/>
    <col min="4" max="4" width="37.375" customWidth="1"/>
    <col min="5" max="5" width="7.875" customWidth="1"/>
    <col min="6" max="6" width="4.875" customWidth="1"/>
    <col min="7" max="7" width="7" customWidth="1"/>
    <col min="8" max="8" width="8.125" style="52" customWidth="1"/>
    <col min="9" max="9" width="9.5" style="52" customWidth="1"/>
    <col min="10" max="11" width="10.875" style="53" customWidth="1"/>
    <col min="12" max="12" width="12.25" customWidth="1"/>
    <col min="14" max="14" width="49.125" customWidth="1"/>
    <col min="15" max="18" width="9" hidden="1" customWidth="1"/>
  </cols>
  <sheetData>
    <row r="1" spans="1:12" ht="15" customHeight="1">
      <c r="A1" s="206" t="s">
        <v>380</v>
      </c>
      <c r="B1" s="207"/>
      <c r="C1" s="207"/>
      <c r="D1" s="207"/>
      <c r="E1" s="207"/>
      <c r="F1" s="207"/>
      <c r="G1" s="207"/>
      <c r="H1" s="207"/>
      <c r="I1" s="207"/>
      <c r="J1" s="207"/>
      <c r="K1" s="207"/>
      <c r="L1" s="208"/>
    </row>
    <row r="2" spans="1:12" ht="15" customHeight="1">
      <c r="A2" s="165" t="s">
        <v>22</v>
      </c>
      <c r="B2" s="165" t="s">
        <v>41</v>
      </c>
      <c r="C2" s="165" t="s">
        <v>42</v>
      </c>
      <c r="D2" s="165" t="s">
        <v>43</v>
      </c>
      <c r="E2" s="165" t="s">
        <v>44</v>
      </c>
      <c r="F2" s="165" t="s">
        <v>45</v>
      </c>
      <c r="G2" s="165" t="s">
        <v>46</v>
      </c>
      <c r="H2" s="177" t="s">
        <v>47</v>
      </c>
      <c r="I2" s="177" t="s">
        <v>48</v>
      </c>
      <c r="J2" s="165" t="s">
        <v>49</v>
      </c>
      <c r="K2" s="165"/>
      <c r="L2" s="165"/>
    </row>
    <row r="3" spans="1:12" ht="39.75" customHeight="1">
      <c r="A3" s="165"/>
      <c r="B3" s="165"/>
      <c r="C3" s="165"/>
      <c r="D3" s="165"/>
      <c r="E3" s="165"/>
      <c r="F3" s="165"/>
      <c r="G3" s="165"/>
      <c r="H3" s="165"/>
      <c r="I3" s="177"/>
      <c r="J3" s="166" t="s">
        <v>50</v>
      </c>
      <c r="K3" s="167"/>
      <c r="L3" s="4" t="s">
        <v>51</v>
      </c>
    </row>
    <row r="4" spans="1:12" ht="24" customHeight="1">
      <c r="A4" s="165"/>
      <c r="B4" s="165"/>
      <c r="C4" s="165"/>
      <c r="D4" s="165"/>
      <c r="E4" s="165"/>
      <c r="F4" s="165"/>
      <c r="G4" s="3" t="s">
        <v>52</v>
      </c>
      <c r="H4" s="3" t="s">
        <v>53</v>
      </c>
      <c r="I4" s="3" t="s">
        <v>54</v>
      </c>
      <c r="J4" s="3" t="s">
        <v>55</v>
      </c>
      <c r="K4" s="3" t="s">
        <v>56</v>
      </c>
      <c r="L4" s="4" t="s">
        <v>57</v>
      </c>
    </row>
    <row r="5" spans="1:12" ht="225.75" customHeight="1">
      <c r="A5" s="18">
        <v>1</v>
      </c>
      <c r="B5" s="39" t="s">
        <v>381</v>
      </c>
      <c r="C5" s="39"/>
      <c r="D5" s="39" t="s">
        <v>382</v>
      </c>
      <c r="E5" s="18"/>
      <c r="F5" s="54" t="s">
        <v>102</v>
      </c>
      <c r="G5" s="18">
        <v>10</v>
      </c>
      <c r="H5" s="55"/>
      <c r="I5" s="55"/>
      <c r="J5" s="58" t="s">
        <v>383</v>
      </c>
      <c r="K5" s="58"/>
      <c r="L5" s="10"/>
    </row>
    <row r="6" spans="1:12" ht="141.75" customHeight="1">
      <c r="A6" s="18">
        <v>2</v>
      </c>
      <c r="B6" s="39" t="s">
        <v>384</v>
      </c>
      <c r="C6" s="39"/>
      <c r="D6" s="39" t="s">
        <v>385</v>
      </c>
      <c r="E6" s="18"/>
      <c r="F6" s="54" t="s">
        <v>102</v>
      </c>
      <c r="G6" s="18">
        <v>10</v>
      </c>
      <c r="H6" s="55"/>
      <c r="I6" s="55"/>
      <c r="J6" s="58" t="s">
        <v>383</v>
      </c>
      <c r="K6" s="58"/>
      <c r="L6" s="10"/>
    </row>
    <row r="7" spans="1:12" ht="37.9" customHeight="1">
      <c r="A7" s="18">
        <v>3</v>
      </c>
      <c r="B7" s="39" t="s">
        <v>386</v>
      </c>
      <c r="C7" s="39"/>
      <c r="D7" s="54" t="s">
        <v>122</v>
      </c>
      <c r="E7" s="18"/>
      <c r="F7" s="54" t="s">
        <v>301</v>
      </c>
      <c r="G7" s="18">
        <v>20</v>
      </c>
      <c r="H7" s="55"/>
      <c r="I7" s="55"/>
      <c r="J7" s="58" t="s">
        <v>383</v>
      </c>
      <c r="K7" s="58"/>
      <c r="L7" s="10"/>
    </row>
    <row r="8" spans="1:12" ht="31.5" customHeight="1">
      <c r="A8" s="18">
        <v>4</v>
      </c>
      <c r="B8" s="184" t="s">
        <v>126</v>
      </c>
      <c r="C8" s="184"/>
      <c r="D8" s="184"/>
      <c r="E8" s="184"/>
      <c r="F8" s="184"/>
      <c r="G8" s="184"/>
      <c r="H8" s="209"/>
      <c r="I8" s="11"/>
      <c r="J8" s="59"/>
      <c r="K8" s="59"/>
      <c r="L8" s="10"/>
    </row>
    <row r="9" spans="1:12" ht="31.5" customHeight="1">
      <c r="A9" s="10"/>
      <c r="B9" s="214" t="s">
        <v>454</v>
      </c>
      <c r="C9" s="10"/>
      <c r="D9" s="10"/>
      <c r="E9" s="10"/>
      <c r="F9" s="10"/>
      <c r="G9" s="10"/>
      <c r="H9" s="56"/>
      <c r="I9" s="56"/>
      <c r="J9" s="60"/>
      <c r="K9" s="60"/>
      <c r="L9" s="10"/>
    </row>
    <row r="13" spans="1:12" ht="15" customHeight="1">
      <c r="D13" s="57"/>
    </row>
  </sheetData>
  <mergeCells count="13">
    <mergeCell ref="A1:L1"/>
    <mergeCell ref="J2:L2"/>
    <mergeCell ref="J3:K3"/>
    <mergeCell ref="B8:H8"/>
    <mergeCell ref="A2:A4"/>
    <mergeCell ref="B2:B4"/>
    <mergeCell ref="C2:C4"/>
    <mergeCell ref="D2:D4"/>
    <mergeCell ref="E2:E4"/>
    <mergeCell ref="F2:F4"/>
    <mergeCell ref="G2:G3"/>
    <mergeCell ref="H2:H3"/>
    <mergeCell ref="I2:I3"/>
  </mergeCells>
  <phoneticPr fontId="44" type="noConversion"/>
  <pageMargins left="0.75" right="0.75" top="1" bottom="1" header="0.5" footer="0.5"/>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view="pageBreakPreview" zoomScaleNormal="100" zoomScaleSheetLayoutView="100" workbookViewId="0">
      <pane ySplit="4" topLeftCell="A5" activePane="bottomLeft" state="frozen"/>
      <selection pane="bottomLeft" activeCell="G14" sqref="G14"/>
    </sheetView>
  </sheetViews>
  <sheetFormatPr defaultColWidth="9" defaultRowHeight="14.25"/>
  <cols>
    <col min="1" max="1" width="5.5" style="51" customWidth="1"/>
    <col min="2" max="2" width="15.5" style="51" customWidth="1"/>
    <col min="3" max="3" width="19.125" style="51" customWidth="1"/>
    <col min="4" max="4" width="16.875" style="51" customWidth="1"/>
    <col min="5" max="6" width="5.625" style="51" customWidth="1"/>
    <col min="7" max="7" width="8.25" style="51" customWidth="1"/>
    <col min="8" max="9" width="11.375" style="51" customWidth="1"/>
    <col min="12" max="12" width="15.875" customWidth="1"/>
  </cols>
  <sheetData>
    <row r="1" spans="1:12" ht="18.75">
      <c r="A1" s="191" t="s">
        <v>387</v>
      </c>
      <c r="B1" s="191"/>
      <c r="C1" s="191"/>
      <c r="D1" s="191"/>
      <c r="E1" s="191"/>
      <c r="F1" s="191"/>
      <c r="G1" s="191"/>
      <c r="H1" s="191"/>
      <c r="I1" s="191"/>
      <c r="J1" s="191"/>
      <c r="K1" s="191"/>
      <c r="L1" s="191"/>
    </row>
    <row r="2" spans="1:12" ht="15" customHeight="1">
      <c r="A2" s="165" t="s">
        <v>22</v>
      </c>
      <c r="B2" s="165" t="s">
        <v>41</v>
      </c>
      <c r="C2" s="165" t="s">
        <v>42</v>
      </c>
      <c r="D2" s="165" t="s">
        <v>43</v>
      </c>
      <c r="E2" s="165" t="s">
        <v>44</v>
      </c>
      <c r="F2" s="165" t="s">
        <v>45</v>
      </c>
      <c r="G2" s="165" t="s">
        <v>46</v>
      </c>
      <c r="H2" s="177" t="s">
        <v>47</v>
      </c>
      <c r="I2" s="177" t="s">
        <v>48</v>
      </c>
      <c r="J2" s="165" t="s">
        <v>49</v>
      </c>
      <c r="K2" s="165"/>
      <c r="L2" s="165"/>
    </row>
    <row r="3" spans="1:12" ht="51.75" customHeight="1">
      <c r="A3" s="165"/>
      <c r="B3" s="165"/>
      <c r="C3" s="165"/>
      <c r="D3" s="165"/>
      <c r="E3" s="165"/>
      <c r="F3" s="165"/>
      <c r="G3" s="165"/>
      <c r="H3" s="165"/>
      <c r="I3" s="177"/>
      <c r="J3" s="166" t="s">
        <v>50</v>
      </c>
      <c r="K3" s="167"/>
      <c r="L3" s="4" t="s">
        <v>51</v>
      </c>
    </row>
    <row r="4" spans="1:12" ht="15" customHeight="1">
      <c r="A4" s="165"/>
      <c r="B4" s="165"/>
      <c r="C4" s="165"/>
      <c r="D4" s="165"/>
      <c r="E4" s="165"/>
      <c r="F4" s="165"/>
      <c r="G4" s="3" t="s">
        <v>52</v>
      </c>
      <c r="H4" s="3" t="s">
        <v>53</v>
      </c>
      <c r="I4" s="3" t="s">
        <v>54</v>
      </c>
      <c r="J4" s="3" t="s">
        <v>55</v>
      </c>
      <c r="K4" s="3" t="s">
        <v>56</v>
      </c>
      <c r="L4" s="4" t="s">
        <v>57</v>
      </c>
    </row>
    <row r="5" spans="1:12" ht="13.5">
      <c r="A5" s="5">
        <v>1</v>
      </c>
      <c r="B5" s="6" t="s">
        <v>388</v>
      </c>
      <c r="C5" s="5"/>
      <c r="D5" s="5" t="s">
        <v>389</v>
      </c>
      <c r="E5" s="18"/>
      <c r="F5" s="5" t="s">
        <v>79</v>
      </c>
      <c r="G5" s="5">
        <v>18000</v>
      </c>
      <c r="H5" s="8"/>
      <c r="I5" s="8"/>
    </row>
    <row r="6" spans="1:12" ht="13.5">
      <c r="A6" s="5">
        <v>3</v>
      </c>
      <c r="B6" s="184" t="s">
        <v>126</v>
      </c>
      <c r="C6" s="184"/>
      <c r="D6" s="184"/>
      <c r="E6" s="184"/>
      <c r="F6" s="184"/>
      <c r="G6" s="184"/>
      <c r="H6" s="184"/>
      <c r="I6" s="11"/>
    </row>
  </sheetData>
  <mergeCells count="13">
    <mergeCell ref="A1:L1"/>
    <mergeCell ref="J2:L2"/>
    <mergeCell ref="J3:K3"/>
    <mergeCell ref="B6:H6"/>
    <mergeCell ref="A2:A4"/>
    <mergeCell ref="B2:B4"/>
    <mergeCell ref="C2:C4"/>
    <mergeCell ref="D2:D4"/>
    <mergeCell ref="E2:E4"/>
    <mergeCell ref="F2:F4"/>
    <mergeCell ref="G2:G3"/>
    <mergeCell ref="H2:H3"/>
    <mergeCell ref="I2:I3"/>
  </mergeCells>
  <phoneticPr fontId="44" type="noConversion"/>
  <pageMargins left="0.75" right="0.75" top="1" bottom="1" header="0.5" footer="0.5"/>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view="pageBreakPreview" zoomScaleNormal="100" zoomScaleSheetLayoutView="100" workbookViewId="0">
      <selection activeCell="B13" sqref="B13"/>
    </sheetView>
  </sheetViews>
  <sheetFormatPr defaultColWidth="9" defaultRowHeight="15" customHeight="1"/>
  <cols>
    <col min="1" max="1" width="6.625" customWidth="1"/>
    <col min="2" max="2" width="12.5" customWidth="1"/>
    <col min="3" max="3" width="20" customWidth="1"/>
    <col min="4" max="4" width="42.875" customWidth="1"/>
    <col min="5" max="5" width="18.625" customWidth="1"/>
    <col min="6" max="6" width="8.75" customWidth="1"/>
    <col min="7" max="7" width="10.125" customWidth="1"/>
    <col min="8" max="8" width="10.625" style="37" customWidth="1"/>
    <col min="9" max="9" width="11.625" style="37" customWidth="1"/>
    <col min="13" max="13" width="14.875" customWidth="1"/>
    <col min="14" max="17" width="9" hidden="1" customWidth="1"/>
  </cols>
  <sheetData>
    <row r="1" spans="1:12" ht="15" customHeight="1">
      <c r="A1" s="191" t="s">
        <v>390</v>
      </c>
      <c r="B1" s="191"/>
      <c r="C1" s="191"/>
      <c r="D1" s="191"/>
      <c r="E1" s="191"/>
      <c r="F1" s="191"/>
      <c r="G1" s="191"/>
      <c r="H1" s="191"/>
      <c r="I1" s="191"/>
      <c r="J1" s="191"/>
      <c r="K1" s="191"/>
      <c r="L1" s="191"/>
    </row>
    <row r="2" spans="1:12" ht="15" customHeight="1">
      <c r="A2" s="165" t="s">
        <v>22</v>
      </c>
      <c r="B2" s="165" t="s">
        <v>41</v>
      </c>
      <c r="C2" s="165" t="s">
        <v>42</v>
      </c>
      <c r="D2" s="165" t="s">
        <v>43</v>
      </c>
      <c r="E2" s="165" t="s">
        <v>44</v>
      </c>
      <c r="F2" s="165" t="s">
        <v>45</v>
      </c>
      <c r="G2" s="165" t="s">
        <v>46</v>
      </c>
      <c r="H2" s="177" t="s">
        <v>47</v>
      </c>
      <c r="I2" s="177" t="s">
        <v>48</v>
      </c>
      <c r="J2" s="165" t="s">
        <v>49</v>
      </c>
      <c r="K2" s="165"/>
      <c r="L2" s="165"/>
    </row>
    <row r="3" spans="1:12" ht="15" customHeight="1">
      <c r="A3" s="165"/>
      <c r="B3" s="165"/>
      <c r="C3" s="165"/>
      <c r="D3" s="165"/>
      <c r="E3" s="165"/>
      <c r="F3" s="165"/>
      <c r="G3" s="165"/>
      <c r="H3" s="165"/>
      <c r="I3" s="177"/>
      <c r="J3" s="166" t="s">
        <v>50</v>
      </c>
      <c r="K3" s="167"/>
      <c r="L3" s="4" t="s">
        <v>51</v>
      </c>
    </row>
    <row r="4" spans="1:12" ht="15" customHeight="1">
      <c r="A4" s="165"/>
      <c r="B4" s="165"/>
      <c r="C4" s="165"/>
      <c r="D4" s="165"/>
      <c r="E4" s="165"/>
      <c r="F4" s="165"/>
      <c r="G4" s="3" t="s">
        <v>52</v>
      </c>
      <c r="H4" s="3" t="s">
        <v>53</v>
      </c>
      <c r="I4" s="3" t="s">
        <v>54</v>
      </c>
      <c r="J4" s="3" t="s">
        <v>55</v>
      </c>
      <c r="K4" s="3" t="s">
        <v>56</v>
      </c>
      <c r="L4" s="4" t="s">
        <v>57</v>
      </c>
    </row>
    <row r="5" spans="1:12" ht="80.25" customHeight="1">
      <c r="A5" s="38">
        <v>1</v>
      </c>
      <c r="B5" s="39" t="s">
        <v>391</v>
      </c>
      <c r="C5" s="40"/>
      <c r="D5" s="40" t="s">
        <v>392</v>
      </c>
      <c r="E5" s="18"/>
      <c r="F5" s="5" t="s">
        <v>102</v>
      </c>
      <c r="G5" s="41">
        <v>2</v>
      </c>
      <c r="H5" s="42"/>
      <c r="I5" s="42"/>
    </row>
    <row r="6" spans="1:12" ht="15" customHeight="1">
      <c r="A6" s="38">
        <v>2</v>
      </c>
      <c r="B6" s="43" t="s">
        <v>393</v>
      </c>
      <c r="C6" s="44"/>
      <c r="D6" s="215" t="s">
        <v>455</v>
      </c>
      <c r="E6" s="18"/>
      <c r="F6" s="5" t="s">
        <v>150</v>
      </c>
      <c r="G6" s="41">
        <v>2</v>
      </c>
      <c r="H6" s="42"/>
      <c r="I6" s="42"/>
    </row>
    <row r="7" spans="1:12" ht="15" customHeight="1">
      <c r="A7" s="38">
        <v>3</v>
      </c>
      <c r="B7" s="39" t="s">
        <v>394</v>
      </c>
      <c r="C7" s="26"/>
      <c r="D7" s="216" t="s">
        <v>456</v>
      </c>
      <c r="E7" s="18"/>
      <c r="F7" s="5" t="s">
        <v>87</v>
      </c>
      <c r="G7" s="41">
        <v>2</v>
      </c>
      <c r="H7" s="42"/>
      <c r="I7" s="42"/>
    </row>
    <row r="8" spans="1:12" ht="15" customHeight="1">
      <c r="A8" s="38">
        <v>4</v>
      </c>
      <c r="B8" s="39" t="s">
        <v>183</v>
      </c>
      <c r="C8" s="45"/>
      <c r="D8" s="46" t="s">
        <v>184</v>
      </c>
      <c r="E8" s="18"/>
      <c r="F8" s="5" t="s">
        <v>62</v>
      </c>
      <c r="G8" s="5">
        <v>4</v>
      </c>
      <c r="H8" s="42"/>
      <c r="I8" s="42"/>
    </row>
    <row r="9" spans="1:12" ht="15" customHeight="1">
      <c r="A9" s="38">
        <v>5</v>
      </c>
      <c r="B9" s="47" t="s">
        <v>185</v>
      </c>
      <c r="C9" s="45"/>
      <c r="D9" s="46" t="s">
        <v>186</v>
      </c>
      <c r="E9" s="18"/>
      <c r="F9" s="5" t="s">
        <v>62</v>
      </c>
      <c r="G9" s="5">
        <v>16</v>
      </c>
      <c r="H9" s="42"/>
      <c r="I9" s="42"/>
    </row>
    <row r="10" spans="1:12" ht="15" customHeight="1">
      <c r="A10" s="38">
        <v>6</v>
      </c>
      <c r="B10" s="26" t="s">
        <v>187</v>
      </c>
      <c r="C10" s="26"/>
      <c r="D10" s="18" t="s">
        <v>177</v>
      </c>
      <c r="E10" s="18"/>
      <c r="F10" s="5" t="s">
        <v>188</v>
      </c>
      <c r="G10" s="5">
        <v>16</v>
      </c>
      <c r="H10" s="42"/>
      <c r="I10" s="42"/>
    </row>
    <row r="11" spans="1:12" ht="15" customHeight="1">
      <c r="A11" s="38">
        <v>7</v>
      </c>
      <c r="B11" s="48" t="s">
        <v>189</v>
      </c>
      <c r="C11" s="26"/>
      <c r="D11" s="18" t="s">
        <v>190</v>
      </c>
      <c r="E11" s="18"/>
      <c r="F11" s="5" t="s">
        <v>79</v>
      </c>
      <c r="G11" s="5">
        <v>900</v>
      </c>
      <c r="H11" s="42"/>
      <c r="I11" s="42"/>
    </row>
    <row r="12" spans="1:12" ht="15" customHeight="1">
      <c r="A12" s="38">
        <v>8</v>
      </c>
      <c r="B12" s="184" t="s">
        <v>126</v>
      </c>
      <c r="C12" s="184"/>
      <c r="D12" s="184"/>
      <c r="E12" s="184"/>
      <c r="F12" s="184"/>
      <c r="G12" s="184"/>
      <c r="H12" s="209"/>
      <c r="I12" s="50"/>
    </row>
    <row r="13" spans="1:12" ht="15" customHeight="1">
      <c r="B13" s="49" t="s">
        <v>395</v>
      </c>
    </row>
  </sheetData>
  <mergeCells count="13">
    <mergeCell ref="A1:L1"/>
    <mergeCell ref="J2:L2"/>
    <mergeCell ref="J3:K3"/>
    <mergeCell ref="B12:H12"/>
    <mergeCell ref="A2:A4"/>
    <mergeCell ref="B2:B4"/>
    <mergeCell ref="C2:C4"/>
    <mergeCell ref="D2:D4"/>
    <mergeCell ref="E2:E4"/>
    <mergeCell ref="F2:F4"/>
    <mergeCell ref="G2:G3"/>
    <mergeCell ref="H2:H3"/>
    <mergeCell ref="I2:I3"/>
  </mergeCells>
  <phoneticPr fontId="44" type="noConversion"/>
  <pageMargins left="0.75" right="0.75" top="1" bottom="1" header="0.5" footer="0.5"/>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view="pageBreakPreview" zoomScaleNormal="100" zoomScaleSheetLayoutView="100" workbookViewId="0">
      <pane ySplit="4" topLeftCell="A5" activePane="bottomLeft" state="frozen"/>
      <selection pane="bottomLeft" activeCell="C6" sqref="C6"/>
    </sheetView>
  </sheetViews>
  <sheetFormatPr defaultColWidth="9" defaultRowHeight="15" customHeight="1"/>
  <cols>
    <col min="1" max="1" width="4.875" style="13" customWidth="1"/>
    <col min="2" max="2" width="18.125" style="1" customWidth="1"/>
    <col min="3" max="3" width="22" style="1" customWidth="1"/>
    <col min="4" max="4" width="35.75" style="1" customWidth="1"/>
    <col min="5" max="5" width="20.375" style="1" customWidth="1"/>
    <col min="6" max="6" width="10.5" style="1" customWidth="1"/>
    <col min="7" max="7" width="4.875" style="1" customWidth="1"/>
    <col min="8" max="8" width="8.375" style="2" customWidth="1"/>
    <col min="9" max="9" width="11.5" style="2" customWidth="1"/>
  </cols>
  <sheetData>
    <row r="1" spans="1:12" ht="15" customHeight="1">
      <c r="A1" s="206" t="s">
        <v>396</v>
      </c>
      <c r="B1" s="207"/>
      <c r="C1" s="207"/>
      <c r="D1" s="207"/>
      <c r="E1" s="207"/>
      <c r="F1" s="207"/>
      <c r="G1" s="207"/>
      <c r="H1" s="207"/>
      <c r="I1" s="207"/>
      <c r="J1" s="207"/>
      <c r="K1" s="207"/>
      <c r="L1" s="208"/>
    </row>
    <row r="2" spans="1:12" ht="15" customHeight="1">
      <c r="A2" s="165" t="s">
        <v>22</v>
      </c>
      <c r="B2" s="165" t="s">
        <v>41</v>
      </c>
      <c r="C2" s="165" t="s">
        <v>42</v>
      </c>
      <c r="D2" s="165" t="s">
        <v>43</v>
      </c>
      <c r="E2" s="165" t="s">
        <v>44</v>
      </c>
      <c r="F2" s="165" t="s">
        <v>45</v>
      </c>
      <c r="G2" s="165" t="s">
        <v>46</v>
      </c>
      <c r="H2" s="177" t="s">
        <v>47</v>
      </c>
      <c r="I2" s="177" t="s">
        <v>48</v>
      </c>
      <c r="J2" s="165" t="s">
        <v>49</v>
      </c>
      <c r="K2" s="165"/>
      <c r="L2" s="165"/>
    </row>
    <row r="3" spans="1:12" ht="15" customHeight="1">
      <c r="A3" s="165"/>
      <c r="B3" s="165"/>
      <c r="C3" s="165"/>
      <c r="D3" s="165"/>
      <c r="E3" s="165"/>
      <c r="F3" s="165"/>
      <c r="G3" s="165"/>
      <c r="H3" s="165"/>
      <c r="I3" s="177"/>
      <c r="J3" s="166" t="s">
        <v>50</v>
      </c>
      <c r="K3" s="167"/>
      <c r="L3" s="4" t="s">
        <v>51</v>
      </c>
    </row>
    <row r="4" spans="1:12" ht="15" customHeight="1">
      <c r="A4" s="165"/>
      <c r="B4" s="165"/>
      <c r="C4" s="165"/>
      <c r="D4" s="165"/>
      <c r="E4" s="165"/>
      <c r="F4" s="165"/>
      <c r="G4" s="3" t="s">
        <v>52</v>
      </c>
      <c r="H4" s="3" t="s">
        <v>53</v>
      </c>
      <c r="I4" s="3" t="s">
        <v>54</v>
      </c>
      <c r="J4" s="3" t="s">
        <v>55</v>
      </c>
      <c r="K4" s="3" t="s">
        <v>56</v>
      </c>
      <c r="L4" s="4" t="s">
        <v>57</v>
      </c>
    </row>
    <row r="5" spans="1:12" ht="15" customHeight="1">
      <c r="A5" s="14" t="s">
        <v>397</v>
      </c>
      <c r="B5" s="210" t="s">
        <v>398</v>
      </c>
      <c r="C5" s="210"/>
      <c r="D5" s="210"/>
      <c r="E5" s="210"/>
      <c r="F5" s="210"/>
      <c r="G5" s="210"/>
      <c r="H5" s="210"/>
      <c r="I5" s="210"/>
      <c r="J5" s="10"/>
      <c r="K5" s="10"/>
      <c r="L5" s="10"/>
    </row>
    <row r="6" spans="1:12" ht="75" customHeight="1">
      <c r="A6" s="15">
        <v>1</v>
      </c>
      <c r="B6" s="16" t="s">
        <v>399</v>
      </c>
      <c r="C6" s="6"/>
      <c r="D6" s="17" t="s">
        <v>400</v>
      </c>
      <c r="E6" s="18"/>
      <c r="F6" s="19" t="s">
        <v>401</v>
      </c>
      <c r="G6" s="20">
        <v>40</v>
      </c>
      <c r="H6" s="21"/>
      <c r="I6" s="8"/>
      <c r="J6" s="10"/>
      <c r="K6" s="10"/>
      <c r="L6" s="10"/>
    </row>
    <row r="7" spans="1:12" ht="15" customHeight="1">
      <c r="A7" s="15">
        <v>2</v>
      </c>
      <c r="B7" s="22" t="s">
        <v>402</v>
      </c>
      <c r="C7" s="23"/>
      <c r="D7" s="24" t="s">
        <v>403</v>
      </c>
      <c r="E7" s="18"/>
      <c r="F7" s="25" t="s">
        <v>79</v>
      </c>
      <c r="G7" s="25">
        <v>40</v>
      </c>
      <c r="H7" s="21"/>
      <c r="I7" s="8"/>
      <c r="J7" s="10"/>
      <c r="K7" s="10"/>
      <c r="L7" s="10"/>
    </row>
    <row r="8" spans="1:12" ht="15" customHeight="1">
      <c r="A8" s="14" t="s">
        <v>404</v>
      </c>
      <c r="B8" s="210" t="s">
        <v>405</v>
      </c>
      <c r="C8" s="210"/>
      <c r="D8" s="210"/>
      <c r="E8" s="210"/>
      <c r="F8" s="210"/>
      <c r="G8" s="210"/>
      <c r="H8" s="210"/>
      <c r="I8" s="210">
        <f>G8*H8</f>
        <v>0</v>
      </c>
      <c r="J8" s="10"/>
      <c r="K8" s="10"/>
      <c r="L8" s="10"/>
    </row>
    <row r="9" spans="1:12" ht="60">
      <c r="A9" s="18">
        <v>1</v>
      </c>
      <c r="B9" s="26" t="s">
        <v>406</v>
      </c>
      <c r="C9" s="26"/>
      <c r="D9" s="213" t="s">
        <v>457</v>
      </c>
      <c r="E9" s="18"/>
      <c r="F9" s="27" t="s">
        <v>69</v>
      </c>
      <c r="G9" s="27">
        <v>1</v>
      </c>
      <c r="H9" s="21"/>
      <c r="I9" s="8"/>
      <c r="J9" s="10"/>
      <c r="K9" s="10"/>
      <c r="L9" s="10"/>
    </row>
    <row r="10" spans="1:12" ht="15" customHeight="1">
      <c r="A10" s="18">
        <v>2</v>
      </c>
      <c r="B10" s="16" t="s">
        <v>407</v>
      </c>
      <c r="C10" s="16"/>
      <c r="D10" s="16" t="s">
        <v>408</v>
      </c>
      <c r="E10" s="18"/>
      <c r="F10" s="20" t="s">
        <v>79</v>
      </c>
      <c r="G10" s="27">
        <v>70</v>
      </c>
      <c r="H10" s="21"/>
      <c r="I10" s="8"/>
      <c r="J10" s="10"/>
      <c r="K10" s="10"/>
      <c r="L10" s="10"/>
    </row>
    <row r="11" spans="1:12" ht="15" customHeight="1">
      <c r="A11" s="18">
        <v>3</v>
      </c>
      <c r="B11" s="28" t="s">
        <v>409</v>
      </c>
      <c r="C11" s="29"/>
      <c r="D11" s="29" t="s">
        <v>410</v>
      </c>
      <c r="E11" s="7"/>
      <c r="F11" s="5" t="s">
        <v>79</v>
      </c>
      <c r="G11" s="30">
        <v>30</v>
      </c>
      <c r="H11" s="21"/>
      <c r="I11" s="8"/>
      <c r="J11" s="10"/>
      <c r="K11" s="10"/>
      <c r="L11" s="10"/>
    </row>
    <row r="12" spans="1:12" ht="15" customHeight="1">
      <c r="A12" s="18">
        <v>4</v>
      </c>
      <c r="B12" s="28" t="s">
        <v>409</v>
      </c>
      <c r="C12" s="29"/>
      <c r="D12" s="29" t="s">
        <v>411</v>
      </c>
      <c r="E12" s="7"/>
      <c r="F12" s="5" t="s">
        <v>79</v>
      </c>
      <c r="G12" s="31">
        <v>25</v>
      </c>
      <c r="H12" s="21"/>
      <c r="I12" s="8"/>
      <c r="J12" s="10"/>
      <c r="K12" s="10"/>
      <c r="L12" s="10"/>
    </row>
    <row r="13" spans="1:12" ht="15" customHeight="1">
      <c r="A13" s="14" t="s">
        <v>412</v>
      </c>
      <c r="B13" s="210" t="s">
        <v>413</v>
      </c>
      <c r="C13" s="210"/>
      <c r="D13" s="210"/>
      <c r="E13" s="210"/>
      <c r="F13" s="210"/>
      <c r="G13" s="210"/>
      <c r="H13" s="210"/>
      <c r="I13" s="210">
        <f>G13*H13</f>
        <v>0</v>
      </c>
      <c r="J13" s="10"/>
      <c r="K13" s="10"/>
      <c r="L13" s="10"/>
    </row>
    <row r="14" spans="1:12" ht="85.5" customHeight="1">
      <c r="A14" s="5">
        <v>1</v>
      </c>
      <c r="B14" s="6" t="s">
        <v>414</v>
      </c>
      <c r="C14" s="6"/>
      <c r="D14" s="26" t="s">
        <v>415</v>
      </c>
      <c r="E14" s="7"/>
      <c r="F14" s="5" t="s">
        <v>66</v>
      </c>
      <c r="G14" s="5">
        <v>1</v>
      </c>
      <c r="H14" s="21"/>
      <c r="I14" s="8"/>
      <c r="J14" s="10"/>
      <c r="K14" s="10"/>
      <c r="L14" s="10"/>
    </row>
    <row r="15" spans="1:12" ht="206.25" customHeight="1">
      <c r="A15" s="5">
        <v>2</v>
      </c>
      <c r="B15" s="6" t="s">
        <v>416</v>
      </c>
      <c r="C15" s="6"/>
      <c r="D15" s="26" t="s">
        <v>417</v>
      </c>
      <c r="E15" s="7"/>
      <c r="F15" s="5" t="s">
        <v>69</v>
      </c>
      <c r="G15" s="5">
        <v>64</v>
      </c>
      <c r="H15" s="21"/>
      <c r="I15" s="8"/>
      <c r="J15" s="10"/>
      <c r="K15" s="10"/>
      <c r="L15" s="10"/>
    </row>
    <row r="16" spans="1:12" ht="145.5" customHeight="1">
      <c r="A16" s="5">
        <v>3</v>
      </c>
      <c r="B16" s="6" t="s">
        <v>418</v>
      </c>
      <c r="C16" s="6"/>
      <c r="D16" s="26" t="s">
        <v>419</v>
      </c>
      <c r="E16" s="7"/>
      <c r="F16" s="5" t="s">
        <v>87</v>
      </c>
      <c r="G16" s="5">
        <v>2</v>
      </c>
      <c r="H16" s="21"/>
      <c r="I16" s="8"/>
      <c r="J16" s="10"/>
      <c r="K16" s="10"/>
      <c r="L16" s="10"/>
    </row>
    <row r="17" spans="1:20" ht="15" customHeight="1">
      <c r="A17" s="5">
        <v>4</v>
      </c>
      <c r="B17" s="6" t="s">
        <v>420</v>
      </c>
      <c r="C17" s="6"/>
      <c r="D17" s="6" t="s">
        <v>421</v>
      </c>
      <c r="E17" s="7"/>
      <c r="F17" s="5" t="s">
        <v>69</v>
      </c>
      <c r="G17" s="5">
        <v>1</v>
      </c>
      <c r="H17" s="21"/>
      <c r="I17" s="8"/>
      <c r="J17" s="10"/>
      <c r="K17" s="10"/>
      <c r="L17" s="10"/>
    </row>
    <row r="18" spans="1:20" ht="15" customHeight="1">
      <c r="A18" s="5">
        <v>5</v>
      </c>
      <c r="B18" s="28" t="s">
        <v>422</v>
      </c>
      <c r="C18" s="26"/>
      <c r="D18" s="26" t="s">
        <v>423</v>
      </c>
      <c r="E18" s="18"/>
      <c r="F18" s="5" t="s">
        <v>79</v>
      </c>
      <c r="G18" s="31">
        <v>60</v>
      </c>
      <c r="H18" s="21"/>
      <c r="I18" s="8"/>
      <c r="J18" s="10"/>
      <c r="K18" s="10"/>
      <c r="L18" s="10"/>
    </row>
    <row r="19" spans="1:20" ht="15" customHeight="1">
      <c r="A19" s="5">
        <v>6</v>
      </c>
      <c r="B19" s="28" t="s">
        <v>424</v>
      </c>
      <c r="C19" s="26"/>
      <c r="D19" s="26"/>
      <c r="E19" s="18"/>
      <c r="F19" s="5" t="s">
        <v>66</v>
      </c>
      <c r="G19" s="31">
        <v>1</v>
      </c>
      <c r="H19" s="21"/>
      <c r="I19" s="8"/>
      <c r="J19" s="10"/>
      <c r="K19" s="10"/>
      <c r="L19" s="10"/>
    </row>
    <row r="20" spans="1:20" ht="15" customHeight="1">
      <c r="A20" s="14" t="s">
        <v>425</v>
      </c>
      <c r="B20" s="210" t="s">
        <v>426</v>
      </c>
      <c r="C20" s="210"/>
      <c r="D20" s="210"/>
      <c r="E20" s="210"/>
      <c r="F20" s="210"/>
      <c r="G20" s="210"/>
      <c r="H20" s="210"/>
      <c r="I20" s="210">
        <f>G20*H20</f>
        <v>0</v>
      </c>
      <c r="J20" s="10"/>
      <c r="K20" s="10"/>
      <c r="L20" s="10"/>
    </row>
    <row r="21" spans="1:20" ht="15" customHeight="1">
      <c r="A21" s="32">
        <v>1</v>
      </c>
      <c r="B21" s="26" t="s">
        <v>427</v>
      </c>
      <c r="C21" s="6"/>
      <c r="D21" s="6" t="s">
        <v>428</v>
      </c>
      <c r="E21" s="7"/>
      <c r="F21" s="5" t="s">
        <v>102</v>
      </c>
      <c r="G21" s="33">
        <v>1</v>
      </c>
      <c r="H21" s="21"/>
      <c r="I21" s="8"/>
      <c r="J21" s="10"/>
      <c r="K21" s="10"/>
      <c r="L21" s="10"/>
    </row>
    <row r="22" spans="1:20" ht="15" customHeight="1">
      <c r="A22" s="32">
        <v>2</v>
      </c>
      <c r="B22" s="26" t="s">
        <v>429</v>
      </c>
      <c r="C22" s="6"/>
      <c r="D22" s="6"/>
      <c r="E22" s="7"/>
      <c r="F22" s="5" t="s">
        <v>66</v>
      </c>
      <c r="G22" s="33">
        <v>1</v>
      </c>
      <c r="H22" s="21"/>
      <c r="I22" s="8"/>
      <c r="J22" s="10"/>
      <c r="K22" s="10"/>
      <c r="L22" s="10"/>
    </row>
    <row r="23" spans="1:20" ht="15" customHeight="1">
      <c r="A23" s="14" t="s">
        <v>430</v>
      </c>
      <c r="B23" s="210" t="s">
        <v>431</v>
      </c>
      <c r="C23" s="210"/>
      <c r="D23" s="210"/>
      <c r="E23" s="210"/>
      <c r="F23" s="210"/>
      <c r="G23" s="210"/>
      <c r="H23" s="210"/>
      <c r="I23" s="210">
        <f>G23*H23</f>
        <v>0</v>
      </c>
      <c r="J23" s="10"/>
      <c r="K23" s="10"/>
      <c r="L23" s="10"/>
    </row>
    <row r="24" spans="1:20" ht="15" customHeight="1">
      <c r="A24" s="15">
        <v>1</v>
      </c>
      <c r="B24" s="34" t="s">
        <v>432</v>
      </c>
      <c r="C24" s="35"/>
      <c r="D24" s="35"/>
      <c r="E24" s="15"/>
      <c r="F24" s="34" t="s">
        <v>433</v>
      </c>
      <c r="G24" s="20">
        <v>1</v>
      </c>
      <c r="H24" s="21"/>
      <c r="I24" s="8"/>
      <c r="J24" s="10"/>
      <c r="K24" s="10"/>
      <c r="L24" s="10"/>
    </row>
    <row r="25" spans="1:20" s="12" customFormat="1" ht="37.15" customHeight="1">
      <c r="A25" s="15">
        <v>2</v>
      </c>
      <c r="B25" s="26" t="s">
        <v>434</v>
      </c>
      <c r="C25" s="26"/>
      <c r="D25" s="26" t="s">
        <v>435</v>
      </c>
      <c r="E25" s="18"/>
      <c r="F25" s="18" t="s">
        <v>66</v>
      </c>
      <c r="G25" s="18">
        <v>1</v>
      </c>
      <c r="H25" s="21"/>
      <c r="I25" s="8"/>
      <c r="J25" s="36"/>
      <c r="K25" s="36"/>
      <c r="L25" s="36"/>
    </row>
    <row r="26" spans="1:20" ht="15" customHeight="1">
      <c r="A26" s="14" t="s">
        <v>436</v>
      </c>
      <c r="B26" s="184" t="s">
        <v>126</v>
      </c>
      <c r="C26" s="184"/>
      <c r="D26" s="184"/>
      <c r="E26" s="184"/>
      <c r="F26" s="184"/>
      <c r="G26" s="184"/>
      <c r="H26" s="209"/>
      <c r="I26" s="11"/>
      <c r="J26" s="10"/>
      <c r="K26" s="10"/>
      <c r="L26" s="10"/>
    </row>
    <row r="29" spans="1:20" ht="15" customHeight="1">
      <c r="L29" s="13"/>
      <c r="M29" s="1"/>
      <c r="N29" s="1"/>
      <c r="O29" s="1"/>
      <c r="P29" s="1"/>
      <c r="Q29" s="1"/>
      <c r="R29" s="1"/>
      <c r="S29" s="2"/>
      <c r="T29" s="2"/>
    </row>
  </sheetData>
  <mergeCells count="18">
    <mergeCell ref="B13:I13"/>
    <mergeCell ref="B20:I20"/>
    <mergeCell ref="B23:I23"/>
    <mergeCell ref="B26:H26"/>
    <mergeCell ref="A2:A4"/>
    <mergeCell ref="B2:B4"/>
    <mergeCell ref="C2:C4"/>
    <mergeCell ref="D2:D4"/>
    <mergeCell ref="E2:E4"/>
    <mergeCell ref="F2:F4"/>
    <mergeCell ref="G2:G3"/>
    <mergeCell ref="H2:H3"/>
    <mergeCell ref="I2:I3"/>
    <mergeCell ref="A1:L1"/>
    <mergeCell ref="J2:L2"/>
    <mergeCell ref="J3:K3"/>
    <mergeCell ref="B5:I5"/>
    <mergeCell ref="B8:I8"/>
  </mergeCells>
  <phoneticPr fontId="44" type="noConversion"/>
  <pageMargins left="0.75" right="0.75" top="1" bottom="1" header="0.5" footer="0.5"/>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abSelected="1" view="pageBreakPreview" zoomScaleNormal="100" zoomScaleSheetLayoutView="100" workbookViewId="0">
      <pane ySplit="4" topLeftCell="A5" activePane="bottomLeft" state="frozen"/>
      <selection pane="bottomLeft" activeCell="F18" sqref="F18"/>
    </sheetView>
  </sheetViews>
  <sheetFormatPr defaultColWidth="9" defaultRowHeight="14.25"/>
  <cols>
    <col min="1" max="1" width="7.125" style="1" customWidth="1"/>
    <col min="2" max="2" width="15.125" style="1" customWidth="1"/>
    <col min="3" max="3" width="10.75" style="1" customWidth="1"/>
    <col min="4" max="4" width="13.125" style="1" customWidth="1"/>
    <col min="5" max="5" width="12.5" style="1" customWidth="1"/>
    <col min="6" max="6" width="3.375" style="1" customWidth="1"/>
    <col min="7" max="7" width="7.625" style="1" customWidth="1"/>
    <col min="8" max="8" width="11.625" style="2" customWidth="1"/>
    <col min="9" max="9" width="13.125" style="2" customWidth="1"/>
    <col min="10" max="11" width="12" customWidth="1"/>
    <col min="12" max="13" width="15.875" customWidth="1"/>
  </cols>
  <sheetData>
    <row r="1" spans="1:12" ht="18.75">
      <c r="A1" s="206" t="s">
        <v>437</v>
      </c>
      <c r="B1" s="207"/>
      <c r="C1" s="207"/>
      <c r="D1" s="207"/>
      <c r="E1" s="207"/>
      <c r="F1" s="207"/>
      <c r="G1" s="207"/>
      <c r="H1" s="207"/>
      <c r="I1" s="207"/>
      <c r="J1" s="207"/>
      <c r="K1" s="207"/>
      <c r="L1" s="208"/>
    </row>
    <row r="2" spans="1:12" ht="15" customHeight="1">
      <c r="A2" s="165" t="s">
        <v>22</v>
      </c>
      <c r="B2" s="165" t="s">
        <v>41</v>
      </c>
      <c r="C2" s="165" t="s">
        <v>42</v>
      </c>
      <c r="D2" s="165" t="s">
        <v>43</v>
      </c>
      <c r="E2" s="165" t="s">
        <v>44</v>
      </c>
      <c r="F2" s="165" t="s">
        <v>45</v>
      </c>
      <c r="G2" s="165" t="s">
        <v>46</v>
      </c>
      <c r="H2" s="177" t="s">
        <v>47</v>
      </c>
      <c r="I2" s="177" t="s">
        <v>48</v>
      </c>
      <c r="J2" s="165" t="s">
        <v>49</v>
      </c>
      <c r="K2" s="165"/>
      <c r="L2" s="165"/>
    </row>
    <row r="3" spans="1:12" ht="33" customHeight="1">
      <c r="A3" s="165"/>
      <c r="B3" s="165"/>
      <c r="C3" s="165"/>
      <c r="D3" s="165"/>
      <c r="E3" s="165"/>
      <c r="F3" s="165"/>
      <c r="G3" s="165"/>
      <c r="H3" s="165"/>
      <c r="I3" s="177"/>
      <c r="J3" s="166" t="s">
        <v>50</v>
      </c>
      <c r="K3" s="167"/>
      <c r="L3" s="4" t="s">
        <v>51</v>
      </c>
    </row>
    <row r="4" spans="1:12" ht="15" customHeight="1">
      <c r="A4" s="165"/>
      <c r="B4" s="165"/>
      <c r="C4" s="165"/>
      <c r="D4" s="165"/>
      <c r="E4" s="165"/>
      <c r="F4" s="165"/>
      <c r="G4" s="3" t="s">
        <v>52</v>
      </c>
      <c r="H4" s="3" t="s">
        <v>53</v>
      </c>
      <c r="I4" s="3" t="s">
        <v>54</v>
      </c>
      <c r="J4" s="3" t="s">
        <v>55</v>
      </c>
      <c r="K4" s="3" t="s">
        <v>56</v>
      </c>
      <c r="L4" s="4" t="s">
        <v>57</v>
      </c>
    </row>
    <row r="5" spans="1:12" ht="13.5">
      <c r="A5" s="5">
        <v>1</v>
      </c>
      <c r="B5" s="6" t="s">
        <v>438</v>
      </c>
      <c r="C5" s="5"/>
      <c r="D5" s="5" t="s">
        <v>439</v>
      </c>
      <c r="E5" s="7"/>
      <c r="F5" s="5" t="s">
        <v>79</v>
      </c>
      <c r="G5" s="5">
        <v>3620</v>
      </c>
      <c r="H5" s="8"/>
      <c r="I5" s="8"/>
      <c r="J5" s="10"/>
      <c r="K5" s="10"/>
      <c r="L5" s="10"/>
    </row>
    <row r="6" spans="1:12" ht="13.5">
      <c r="A6" s="5">
        <v>2</v>
      </c>
      <c r="B6" s="6" t="s">
        <v>440</v>
      </c>
      <c r="C6" s="5"/>
      <c r="D6" s="5" t="s">
        <v>441</v>
      </c>
      <c r="E6" s="7"/>
      <c r="F6" s="5" t="s">
        <v>79</v>
      </c>
      <c r="G6" s="5">
        <v>1150</v>
      </c>
      <c r="H6" s="8"/>
      <c r="I6" s="8"/>
      <c r="J6" s="10"/>
      <c r="K6" s="10"/>
      <c r="L6" s="10"/>
    </row>
    <row r="7" spans="1:12" ht="13.5">
      <c r="A7" s="5">
        <v>3</v>
      </c>
      <c r="B7" s="6" t="s">
        <v>442</v>
      </c>
      <c r="C7" s="5"/>
      <c r="D7" s="5" t="s">
        <v>443</v>
      </c>
      <c r="E7" s="7"/>
      <c r="F7" s="5" t="s">
        <v>79</v>
      </c>
      <c r="G7" s="5">
        <v>1300</v>
      </c>
      <c r="H7" s="8"/>
      <c r="I7" s="8"/>
      <c r="J7" s="10"/>
      <c r="K7" s="10"/>
      <c r="L7" s="10"/>
    </row>
    <row r="8" spans="1:12" ht="13.5">
      <c r="A8" s="5">
        <v>4</v>
      </c>
      <c r="B8" s="6" t="s">
        <v>444</v>
      </c>
      <c r="C8" s="5"/>
      <c r="D8" s="5" t="s">
        <v>441</v>
      </c>
      <c r="E8" s="7"/>
      <c r="F8" s="5" t="s">
        <v>79</v>
      </c>
      <c r="G8" s="5">
        <v>300</v>
      </c>
      <c r="H8" s="8"/>
      <c r="I8" s="8"/>
      <c r="J8" s="10"/>
      <c r="K8" s="10"/>
      <c r="L8" s="10"/>
    </row>
    <row r="9" spans="1:12" ht="13.5">
      <c r="A9" s="5">
        <v>5</v>
      </c>
      <c r="B9" s="6" t="s">
        <v>445</v>
      </c>
      <c r="C9" s="5"/>
      <c r="D9" s="5" t="s">
        <v>443</v>
      </c>
      <c r="E9" s="7"/>
      <c r="F9" s="5" t="s">
        <v>79</v>
      </c>
      <c r="G9" s="5">
        <v>300</v>
      </c>
      <c r="H9" s="8"/>
      <c r="I9" s="8"/>
      <c r="J9" s="10"/>
      <c r="K9" s="10"/>
      <c r="L9" s="10"/>
    </row>
    <row r="10" spans="1:12" ht="13.5">
      <c r="A10" s="5">
        <v>6</v>
      </c>
      <c r="B10" s="6" t="s">
        <v>446</v>
      </c>
      <c r="C10" s="5"/>
      <c r="D10" s="5" t="s">
        <v>447</v>
      </c>
      <c r="E10" s="7"/>
      <c r="F10" s="5" t="s">
        <v>448</v>
      </c>
      <c r="G10" s="5">
        <v>42</v>
      </c>
      <c r="H10" s="8"/>
      <c r="I10" s="8"/>
      <c r="J10" s="10"/>
      <c r="K10" s="10"/>
      <c r="L10" s="10"/>
    </row>
    <row r="11" spans="1:12" ht="13.5">
      <c r="A11" s="5">
        <v>7</v>
      </c>
      <c r="B11" s="6" t="s">
        <v>449</v>
      </c>
      <c r="C11" s="5"/>
      <c r="D11" s="5" t="s">
        <v>439</v>
      </c>
      <c r="E11" s="7"/>
      <c r="F11" s="5" t="s">
        <v>79</v>
      </c>
      <c r="G11" s="5">
        <v>1980</v>
      </c>
      <c r="H11" s="8"/>
      <c r="I11" s="8"/>
      <c r="J11" s="10"/>
      <c r="K11" s="10"/>
      <c r="L11" s="10"/>
    </row>
    <row r="12" spans="1:12" ht="13.5">
      <c r="A12" s="5">
        <v>8</v>
      </c>
      <c r="B12" s="6" t="s">
        <v>450</v>
      </c>
      <c r="C12" s="5"/>
      <c r="D12" s="5" t="s">
        <v>451</v>
      </c>
      <c r="E12" s="7"/>
      <c r="F12" s="5" t="s">
        <v>79</v>
      </c>
      <c r="G12" s="5">
        <v>1300</v>
      </c>
      <c r="H12" s="8"/>
      <c r="I12" s="8"/>
      <c r="J12" s="10"/>
      <c r="K12" s="10"/>
      <c r="L12" s="10"/>
    </row>
    <row r="13" spans="1:12" ht="13.5">
      <c r="A13" s="5">
        <v>9</v>
      </c>
      <c r="B13" s="181" t="s">
        <v>126</v>
      </c>
      <c r="C13" s="181"/>
      <c r="D13" s="181"/>
      <c r="E13" s="181"/>
      <c r="F13" s="181"/>
      <c r="G13" s="181"/>
      <c r="H13" s="9"/>
      <c r="I13" s="11"/>
      <c r="J13" s="10"/>
      <c r="K13" s="10"/>
      <c r="L13" s="10"/>
    </row>
  </sheetData>
  <mergeCells count="13">
    <mergeCell ref="A1:L1"/>
    <mergeCell ref="J2:L2"/>
    <mergeCell ref="J3:K3"/>
    <mergeCell ref="B13:G13"/>
    <mergeCell ref="A2:A4"/>
    <mergeCell ref="B2:B4"/>
    <mergeCell ref="C2:C4"/>
    <mergeCell ref="D2:D4"/>
    <mergeCell ref="E2:E4"/>
    <mergeCell ref="F2:F4"/>
    <mergeCell ref="G2:G3"/>
    <mergeCell ref="H2:H3"/>
    <mergeCell ref="I2:I3"/>
  </mergeCells>
  <phoneticPr fontId="44" type="noConversion"/>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封面</vt:lpstr>
      <vt:lpstr>清单报价说明</vt:lpstr>
      <vt:lpstr>汇总表</vt:lpstr>
      <vt:lpstr>周界</vt:lpstr>
      <vt:lpstr>对讲</vt:lpstr>
      <vt:lpstr>监控</vt:lpstr>
      <vt:lpstr>门禁</vt:lpstr>
      <vt:lpstr>住户报警</vt:lpstr>
      <vt:lpstr>巡更</vt:lpstr>
      <vt:lpstr>车辆管理</vt:lpstr>
      <vt:lpstr>物联感知</vt:lpstr>
      <vt:lpstr>五方通话</vt:lpstr>
      <vt:lpstr>出入口信息采集</vt:lpstr>
      <vt:lpstr>机房工程</vt:lpstr>
      <vt:lpstr>综合管路</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陈晖</cp:lastModifiedBy>
  <cp:lastPrinted>2023-03-22T14:59:00Z</cp:lastPrinted>
  <dcterms:created xsi:type="dcterms:W3CDTF">2021-06-22T06:07:00Z</dcterms:created>
  <dcterms:modified xsi:type="dcterms:W3CDTF">2023-03-26T01:41:55Z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EC9D1577869D4CE9B49363CBC9A5212E</vt:lpwstr>
  </property>
  <property fmtid="{D5CDD505-2E9C-101B-9397-08002B2CF9AE}" pid="3" name="KSOProductBuildVer">
    <vt:lpwstr>2052-11.1.0.10314</vt:lpwstr>
  </property>
</Properties>
</file>