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45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26" i="1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</calcChain>
</file>

<file path=xl/sharedStrings.xml><?xml version="1.0" encoding="utf-8"?>
<sst xmlns="http://schemas.openxmlformats.org/spreadsheetml/2006/main" count="77" uniqueCount="49">
  <si>
    <t>南通理工学院A楼门窗改造工程量</t>
  </si>
  <si>
    <t>序号</t>
  </si>
  <si>
    <t>代号</t>
  </si>
  <si>
    <t>窗型</t>
  </si>
  <si>
    <t>尺寸</t>
  </si>
  <si>
    <t>数量（樘）</t>
  </si>
  <si>
    <r>
      <rPr>
        <sz val="11"/>
        <color theme="1"/>
        <rFont val="宋体"/>
        <charset val="134"/>
        <scheme val="minor"/>
      </rPr>
      <t>面积（</t>
    </r>
    <r>
      <rPr>
        <sz val="11"/>
        <color theme="1"/>
        <rFont val="SimSun"/>
        <charset val="134"/>
      </rPr>
      <t>㎡</t>
    </r>
    <r>
      <rPr>
        <sz val="11"/>
        <color theme="1"/>
        <rFont val="宋体"/>
        <charset val="134"/>
        <scheme val="minor"/>
      </rPr>
      <t>）</t>
    </r>
  </si>
  <si>
    <t>备注</t>
  </si>
  <si>
    <t>宽</t>
  </si>
  <si>
    <t>高</t>
  </si>
  <si>
    <t>C1521</t>
  </si>
  <si>
    <t>推拉窗</t>
  </si>
  <si>
    <t xml:space="preserve">1、88系列断桥推拉窗，粉末喷涂铝材。
2、6Low-E+12A+6mm中空钢化低透玻璃。
3、五金、胶、辅材等为优质品牌。
4、详见大样，具体以送样为准。
</t>
  </si>
  <si>
    <t>C3120</t>
  </si>
  <si>
    <t>同上</t>
  </si>
  <si>
    <t>C1714</t>
  </si>
  <si>
    <t>C2709</t>
  </si>
  <si>
    <t>C1409</t>
  </si>
  <si>
    <t>C3021</t>
  </si>
  <si>
    <t>C1715</t>
  </si>
  <si>
    <t>C1220</t>
  </si>
  <si>
    <t>C2307</t>
  </si>
  <si>
    <t>固定窗</t>
  </si>
  <si>
    <t>C2320</t>
  </si>
  <si>
    <t>C1415</t>
  </si>
  <si>
    <t>C1421</t>
  </si>
  <si>
    <t>C1535</t>
  </si>
  <si>
    <t>100断桥粉末喷涂，其他同上。</t>
  </si>
  <si>
    <t>C1807</t>
  </si>
  <si>
    <t>88断桥推拉窗，粉末喷涂，其他同上。</t>
  </si>
  <si>
    <t>M5540</t>
  </si>
  <si>
    <t>地弹门</t>
  </si>
  <si>
    <t>100断桥粉末喷涂地弹门，其他同上。</t>
  </si>
  <si>
    <t>阳台</t>
  </si>
  <si>
    <t>80*80*1.4管，内嵌88系列断桥推拉窗，粉末喷涂，其他同上。</t>
  </si>
  <si>
    <t>M3234</t>
  </si>
  <si>
    <t>电梯间，100系列断桥型材，粉末喷涂，其他同上。</t>
  </si>
  <si>
    <t>C3421</t>
  </si>
  <si>
    <t>电梯间，88系列断桥型材，粉末喷涂，其他同上。</t>
  </si>
  <si>
    <t>C4621</t>
  </si>
  <si>
    <t>电梯间，88系列断桥型材，粉末喷涂，其他同上</t>
  </si>
  <si>
    <t>C2725</t>
  </si>
  <si>
    <t>合计</t>
  </si>
  <si>
    <r>
      <t>80*80*</t>
    </r>
    <r>
      <rPr>
        <sz val="11"/>
        <color rgb="FFFF0000"/>
        <rFont val="宋体"/>
        <family val="3"/>
        <charset val="134"/>
        <scheme val="minor"/>
      </rPr>
      <t>1.4</t>
    </r>
    <r>
      <rPr>
        <sz val="11"/>
        <color theme="1"/>
        <rFont val="宋体"/>
        <charset val="134"/>
        <scheme val="minor"/>
      </rPr>
      <t>管，内嵌88系列断桥推拉窗，粉末喷涂，其他同上。</t>
    </r>
    <phoneticPr fontId="4" type="noConversion"/>
  </si>
  <si>
    <t>原有旧窗拆除、回收</t>
    <phoneticPr fontId="4" type="noConversion"/>
  </si>
  <si>
    <t>单价（元/平方米）</t>
    <phoneticPr fontId="4" type="noConversion"/>
  </si>
  <si>
    <t>合计（元）</t>
    <phoneticPr fontId="4" type="noConversion"/>
  </si>
  <si>
    <t>项</t>
    <phoneticPr fontId="4" type="noConversion"/>
  </si>
  <si>
    <t>保护性拆除原老窗户、该部分价格包干、运至甲方指定地点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</si>
</sst>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_);[Red]\(0\)"/>
  </numFmts>
  <fonts count="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SimSun"/>
      <charset val="134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topLeftCell="A10" workbookViewId="0">
      <selection activeCell="F11" sqref="F11"/>
    </sheetView>
  </sheetViews>
  <sheetFormatPr defaultColWidth="9" defaultRowHeight="13.5"/>
  <cols>
    <col min="1" max="1" width="5.5" customWidth="1"/>
    <col min="2" max="2" width="18.125" customWidth="1"/>
    <col min="3" max="3" width="9.125" customWidth="1"/>
    <col min="6" max="6" width="7.625" customWidth="1"/>
    <col min="7" max="7" width="10.125" style="1" customWidth="1"/>
    <col min="8" max="8" width="8.875" style="1" customWidth="1"/>
    <col min="9" max="9" width="7.75" style="1" customWidth="1"/>
    <col min="10" max="10" width="45.5" customWidth="1"/>
  </cols>
  <sheetData>
    <row r="1" spans="1:10" ht="47.1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5.95" customHeight="1">
      <c r="A2" s="15" t="s">
        <v>1</v>
      </c>
      <c r="B2" s="15" t="s">
        <v>2</v>
      </c>
      <c r="C2" s="15" t="s">
        <v>3</v>
      </c>
      <c r="D2" s="15" t="s">
        <v>4</v>
      </c>
      <c r="E2" s="15"/>
      <c r="F2" s="17" t="s">
        <v>5</v>
      </c>
      <c r="G2" s="19" t="s">
        <v>6</v>
      </c>
      <c r="H2" s="21" t="s">
        <v>45</v>
      </c>
      <c r="I2" s="21" t="s">
        <v>46</v>
      </c>
      <c r="J2" s="15" t="s">
        <v>7</v>
      </c>
    </row>
    <row r="3" spans="1:10" ht="17.100000000000001" customHeight="1">
      <c r="A3" s="15"/>
      <c r="B3" s="16"/>
      <c r="C3" s="16"/>
      <c r="D3" s="2" t="s">
        <v>8</v>
      </c>
      <c r="E3" s="2" t="s">
        <v>9</v>
      </c>
      <c r="F3" s="18"/>
      <c r="G3" s="20"/>
      <c r="H3" s="22"/>
      <c r="I3" s="22"/>
      <c r="J3" s="15"/>
    </row>
    <row r="4" spans="1:10" ht="58.5" customHeight="1">
      <c r="A4" s="2">
        <v>1</v>
      </c>
      <c r="B4" s="2" t="s">
        <v>10</v>
      </c>
      <c r="C4" s="2" t="s">
        <v>11</v>
      </c>
      <c r="D4" s="2">
        <v>1450</v>
      </c>
      <c r="E4" s="2">
        <v>2050</v>
      </c>
      <c r="F4" s="2">
        <v>516</v>
      </c>
      <c r="G4" s="3">
        <f>D4*E4*F4/1000000</f>
        <v>1533.81</v>
      </c>
      <c r="H4" s="3"/>
      <c r="I4" s="3"/>
      <c r="J4" s="4" t="s">
        <v>12</v>
      </c>
    </row>
    <row r="5" spans="1:10" ht="18" customHeight="1">
      <c r="A5" s="2">
        <v>2</v>
      </c>
      <c r="B5" s="2" t="s">
        <v>13</v>
      </c>
      <c r="C5" s="2" t="s">
        <v>11</v>
      </c>
      <c r="D5" s="2">
        <v>3160</v>
      </c>
      <c r="E5" s="2">
        <v>2050</v>
      </c>
      <c r="F5" s="2">
        <v>10</v>
      </c>
      <c r="G5" s="3">
        <f t="shared" ref="G5:G24" si="0">D5*E5*F5/1000000</f>
        <v>64.78</v>
      </c>
      <c r="H5" s="3"/>
      <c r="I5" s="3"/>
      <c r="J5" s="2" t="s">
        <v>14</v>
      </c>
    </row>
    <row r="6" spans="1:10" ht="18" customHeight="1">
      <c r="A6" s="2">
        <v>3</v>
      </c>
      <c r="B6" s="2" t="s">
        <v>15</v>
      </c>
      <c r="C6" s="2" t="s">
        <v>11</v>
      </c>
      <c r="D6" s="2">
        <v>1730</v>
      </c>
      <c r="E6" s="2">
        <v>1400</v>
      </c>
      <c r="F6" s="2">
        <v>15</v>
      </c>
      <c r="G6" s="3">
        <f t="shared" si="0"/>
        <v>36.33</v>
      </c>
      <c r="H6" s="3"/>
      <c r="I6" s="3"/>
      <c r="J6" s="2" t="s">
        <v>14</v>
      </c>
    </row>
    <row r="7" spans="1:10" ht="18" customHeight="1">
      <c r="A7" s="2">
        <v>4</v>
      </c>
      <c r="B7" s="2" t="s">
        <v>16</v>
      </c>
      <c r="C7" s="2" t="s">
        <v>11</v>
      </c>
      <c r="D7" s="2">
        <v>2780</v>
      </c>
      <c r="E7" s="2">
        <v>950</v>
      </c>
      <c r="F7" s="2">
        <v>9</v>
      </c>
      <c r="G7" s="3">
        <f t="shared" si="0"/>
        <v>23.768999999999998</v>
      </c>
      <c r="H7" s="3"/>
      <c r="I7" s="3"/>
      <c r="J7" s="2" t="s">
        <v>14</v>
      </c>
    </row>
    <row r="8" spans="1:10" ht="18" customHeight="1">
      <c r="A8" s="2">
        <v>5</v>
      </c>
      <c r="B8" s="2" t="s">
        <v>17</v>
      </c>
      <c r="C8" s="2" t="s">
        <v>11</v>
      </c>
      <c r="D8" s="2">
        <v>1450</v>
      </c>
      <c r="E8" s="2">
        <v>950</v>
      </c>
      <c r="F8" s="2">
        <v>13</v>
      </c>
      <c r="G8" s="3">
        <f t="shared" si="0"/>
        <v>17.907499999999999</v>
      </c>
      <c r="H8" s="3"/>
      <c r="I8" s="3"/>
      <c r="J8" s="2" t="s">
        <v>14</v>
      </c>
    </row>
    <row r="9" spans="1:10" ht="18" customHeight="1">
      <c r="A9" s="2">
        <v>6</v>
      </c>
      <c r="B9" s="2" t="s">
        <v>18</v>
      </c>
      <c r="C9" s="2" t="s">
        <v>11</v>
      </c>
      <c r="D9" s="2">
        <v>2950</v>
      </c>
      <c r="E9" s="2">
        <v>2100</v>
      </c>
      <c r="F9" s="2">
        <v>2</v>
      </c>
      <c r="G9" s="3">
        <f t="shared" si="0"/>
        <v>12.39</v>
      </c>
      <c r="H9" s="3"/>
      <c r="I9" s="3"/>
      <c r="J9" s="2" t="s">
        <v>14</v>
      </c>
    </row>
    <row r="10" spans="1:10" ht="18" customHeight="1">
      <c r="A10" s="2">
        <v>7</v>
      </c>
      <c r="B10" s="2" t="s">
        <v>19</v>
      </c>
      <c r="C10" s="2" t="s">
        <v>11</v>
      </c>
      <c r="D10" s="2">
        <v>1760</v>
      </c>
      <c r="E10" s="2">
        <v>1450</v>
      </c>
      <c r="F10" s="2">
        <v>35</v>
      </c>
      <c r="G10" s="3">
        <f t="shared" si="0"/>
        <v>89.32</v>
      </c>
      <c r="H10" s="3"/>
      <c r="I10" s="3"/>
      <c r="J10" s="2" t="s">
        <v>14</v>
      </c>
    </row>
    <row r="11" spans="1:10" ht="18" customHeight="1">
      <c r="A11" s="2">
        <v>8</v>
      </c>
      <c r="B11" s="2" t="s">
        <v>20</v>
      </c>
      <c r="C11" s="2" t="s">
        <v>11</v>
      </c>
      <c r="D11" s="2">
        <v>1220</v>
      </c>
      <c r="E11" s="2">
        <v>2050</v>
      </c>
      <c r="F11" s="2">
        <v>20</v>
      </c>
      <c r="G11" s="3">
        <f t="shared" si="0"/>
        <v>50.02</v>
      </c>
      <c r="H11" s="3"/>
      <c r="I11" s="3"/>
      <c r="J11" s="2" t="s">
        <v>14</v>
      </c>
    </row>
    <row r="12" spans="1:10" ht="18" customHeight="1">
      <c r="A12" s="2">
        <v>9</v>
      </c>
      <c r="B12" s="2" t="s">
        <v>21</v>
      </c>
      <c r="C12" s="2" t="s">
        <v>22</v>
      </c>
      <c r="D12" s="2">
        <v>2390</v>
      </c>
      <c r="E12" s="2">
        <v>750</v>
      </c>
      <c r="F12" s="2">
        <v>2</v>
      </c>
      <c r="G12" s="3">
        <f t="shared" si="0"/>
        <v>3.585</v>
      </c>
      <c r="H12" s="3"/>
      <c r="I12" s="3"/>
      <c r="J12" s="2" t="s">
        <v>14</v>
      </c>
    </row>
    <row r="13" spans="1:10" ht="18" customHeight="1">
      <c r="A13" s="2">
        <v>10</v>
      </c>
      <c r="B13" s="2" t="s">
        <v>23</v>
      </c>
      <c r="C13" s="2" t="s">
        <v>11</v>
      </c>
      <c r="D13" s="2">
        <v>2390</v>
      </c>
      <c r="E13" s="2">
        <v>2050</v>
      </c>
      <c r="F13" s="2">
        <v>36</v>
      </c>
      <c r="G13" s="3">
        <f t="shared" si="0"/>
        <v>176.38200000000001</v>
      </c>
      <c r="H13" s="3"/>
      <c r="I13" s="3"/>
      <c r="J13" s="2" t="s">
        <v>14</v>
      </c>
    </row>
    <row r="14" spans="1:10" ht="18" customHeight="1">
      <c r="A14" s="2">
        <v>11</v>
      </c>
      <c r="B14" s="2" t="s">
        <v>24</v>
      </c>
      <c r="C14" s="2" t="s">
        <v>11</v>
      </c>
      <c r="D14" s="2">
        <v>1450</v>
      </c>
      <c r="E14" s="2">
        <v>1417</v>
      </c>
      <c r="F14" s="2">
        <v>9</v>
      </c>
      <c r="G14" s="3">
        <f t="shared" si="0"/>
        <v>18.491849999999999</v>
      </c>
      <c r="H14" s="3"/>
      <c r="I14" s="3"/>
      <c r="J14" s="2" t="s">
        <v>14</v>
      </c>
    </row>
    <row r="15" spans="1:10" ht="18" customHeight="1">
      <c r="A15" s="2">
        <v>12</v>
      </c>
      <c r="B15" s="2" t="s">
        <v>25</v>
      </c>
      <c r="C15" s="2" t="s">
        <v>11</v>
      </c>
      <c r="D15" s="2">
        <v>1450</v>
      </c>
      <c r="E15" s="2">
        <v>2150</v>
      </c>
      <c r="F15" s="2">
        <v>20</v>
      </c>
      <c r="G15" s="3">
        <f t="shared" si="0"/>
        <v>62.35</v>
      </c>
      <c r="H15" s="3"/>
      <c r="I15" s="3"/>
      <c r="J15" s="2" t="s">
        <v>14</v>
      </c>
    </row>
    <row r="16" spans="1:10" ht="18" customHeight="1">
      <c r="A16" s="2">
        <v>13</v>
      </c>
      <c r="B16" s="2" t="s">
        <v>26</v>
      </c>
      <c r="C16" s="2" t="s">
        <v>22</v>
      </c>
      <c r="D16" s="2">
        <v>1570</v>
      </c>
      <c r="E16" s="2">
        <v>3480</v>
      </c>
      <c r="F16" s="2">
        <v>1</v>
      </c>
      <c r="G16" s="3">
        <f t="shared" si="0"/>
        <v>5.4635999999999996</v>
      </c>
      <c r="H16" s="3"/>
      <c r="I16" s="3"/>
      <c r="J16" s="5" t="s">
        <v>27</v>
      </c>
    </row>
    <row r="17" spans="1:10" ht="18" customHeight="1">
      <c r="A17" s="2">
        <v>14</v>
      </c>
      <c r="B17" s="2" t="s">
        <v>28</v>
      </c>
      <c r="C17" s="2" t="s">
        <v>22</v>
      </c>
      <c r="D17" s="2">
        <v>1790</v>
      </c>
      <c r="E17" s="2">
        <v>760</v>
      </c>
      <c r="F17" s="2">
        <v>1</v>
      </c>
      <c r="G17" s="3">
        <f t="shared" si="0"/>
        <v>1.3604000000000001</v>
      </c>
      <c r="H17" s="3"/>
      <c r="I17" s="3"/>
      <c r="J17" s="5" t="s">
        <v>29</v>
      </c>
    </row>
    <row r="18" spans="1:10" ht="18" customHeight="1">
      <c r="A18" s="2">
        <v>15</v>
      </c>
      <c r="B18" s="2" t="s">
        <v>30</v>
      </c>
      <c r="C18" s="2" t="s">
        <v>31</v>
      </c>
      <c r="D18" s="2">
        <v>5500</v>
      </c>
      <c r="E18" s="2">
        <v>4000</v>
      </c>
      <c r="F18" s="2">
        <v>1</v>
      </c>
      <c r="G18" s="3">
        <f t="shared" si="0"/>
        <v>22</v>
      </c>
      <c r="H18" s="3"/>
      <c r="I18" s="3"/>
      <c r="J18" s="5" t="s">
        <v>32</v>
      </c>
    </row>
    <row r="19" spans="1:10" ht="33.950000000000003" customHeight="1">
      <c r="A19" s="2">
        <v>16</v>
      </c>
      <c r="B19" s="2"/>
      <c r="C19" s="2" t="s">
        <v>33</v>
      </c>
      <c r="D19" s="2">
        <v>1920</v>
      </c>
      <c r="E19" s="2">
        <v>2100</v>
      </c>
      <c r="F19" s="2">
        <v>5</v>
      </c>
      <c r="G19" s="3">
        <f t="shared" si="0"/>
        <v>20.16</v>
      </c>
      <c r="H19" s="3"/>
      <c r="I19" s="3"/>
      <c r="J19" s="10" t="s">
        <v>43</v>
      </c>
    </row>
    <row r="20" spans="1:10" ht="29.1" customHeight="1">
      <c r="A20" s="2">
        <v>17</v>
      </c>
      <c r="B20" s="2"/>
      <c r="C20" s="2" t="s">
        <v>33</v>
      </c>
      <c r="D20" s="2">
        <v>45000</v>
      </c>
      <c r="E20" s="2">
        <v>2100</v>
      </c>
      <c r="F20" s="2">
        <v>5</v>
      </c>
      <c r="G20" s="3">
        <f t="shared" si="0"/>
        <v>472.5</v>
      </c>
      <c r="H20" s="3"/>
      <c r="I20" s="3"/>
      <c r="J20" s="4" t="s">
        <v>34</v>
      </c>
    </row>
    <row r="21" spans="1:10" ht="18" customHeight="1">
      <c r="A21" s="2">
        <v>18</v>
      </c>
      <c r="B21" s="2" t="s">
        <v>35</v>
      </c>
      <c r="C21" s="6" t="s">
        <v>31</v>
      </c>
      <c r="D21" s="2">
        <v>3200</v>
      </c>
      <c r="E21" s="2">
        <v>3400</v>
      </c>
      <c r="F21" s="2">
        <v>1</v>
      </c>
      <c r="G21" s="3">
        <f t="shared" si="0"/>
        <v>10.88</v>
      </c>
      <c r="H21" s="3"/>
      <c r="I21" s="3"/>
      <c r="J21" s="5" t="s">
        <v>36</v>
      </c>
    </row>
    <row r="22" spans="1:10" ht="18" customHeight="1">
      <c r="A22" s="2">
        <v>19</v>
      </c>
      <c r="B22" s="2" t="s">
        <v>37</v>
      </c>
      <c r="C22" s="2" t="s">
        <v>11</v>
      </c>
      <c r="D22" s="2">
        <v>3460</v>
      </c>
      <c r="E22" s="2">
        <v>2100</v>
      </c>
      <c r="F22" s="2">
        <v>4</v>
      </c>
      <c r="G22" s="3">
        <f t="shared" si="0"/>
        <v>29.064</v>
      </c>
      <c r="H22" s="3"/>
      <c r="I22" s="3"/>
      <c r="J22" s="5" t="s">
        <v>38</v>
      </c>
    </row>
    <row r="23" spans="1:10" ht="18" customHeight="1">
      <c r="A23" s="2">
        <v>20</v>
      </c>
      <c r="B23" s="2" t="s">
        <v>39</v>
      </c>
      <c r="C23" s="2" t="s">
        <v>11</v>
      </c>
      <c r="D23" s="2">
        <v>4600</v>
      </c>
      <c r="E23" s="2">
        <v>2100</v>
      </c>
      <c r="F23" s="2">
        <v>5</v>
      </c>
      <c r="G23" s="3">
        <f t="shared" si="0"/>
        <v>48.3</v>
      </c>
      <c r="H23" s="3"/>
      <c r="I23" s="3"/>
      <c r="J23" s="5" t="s">
        <v>40</v>
      </c>
    </row>
    <row r="24" spans="1:10" ht="18" customHeight="1">
      <c r="A24" s="2">
        <v>21</v>
      </c>
      <c r="B24" s="2" t="s">
        <v>41</v>
      </c>
      <c r="C24" s="2" t="s">
        <v>11</v>
      </c>
      <c r="D24" s="2">
        <v>2700</v>
      </c>
      <c r="E24" s="2">
        <v>2500</v>
      </c>
      <c r="F24" s="2">
        <v>20</v>
      </c>
      <c r="G24" s="3">
        <f t="shared" si="0"/>
        <v>135</v>
      </c>
      <c r="H24" s="3"/>
      <c r="I24" s="3"/>
      <c r="J24" s="5" t="s">
        <v>40</v>
      </c>
    </row>
    <row r="25" spans="1:10" ht="43.5" customHeight="1">
      <c r="A25" s="2">
        <v>22</v>
      </c>
      <c r="B25" s="10" t="s">
        <v>48</v>
      </c>
      <c r="C25" s="2"/>
      <c r="D25" s="2"/>
      <c r="E25" s="2"/>
      <c r="F25" s="2"/>
      <c r="G25" s="13">
        <v>1</v>
      </c>
      <c r="H25" s="12" t="s">
        <v>47</v>
      </c>
      <c r="I25" s="3"/>
      <c r="J25" s="11" t="s">
        <v>44</v>
      </c>
    </row>
    <row r="26" spans="1:10" ht="18" customHeight="1">
      <c r="A26" s="7" t="s">
        <v>42</v>
      </c>
      <c r="B26" s="2"/>
      <c r="C26" s="2"/>
      <c r="D26" s="2"/>
      <c r="E26" s="2"/>
      <c r="F26" s="2"/>
      <c r="G26" s="8">
        <f>SUM(G4:G24)</f>
        <v>2833.8633500000001</v>
      </c>
      <c r="H26" s="8"/>
      <c r="I26" s="8"/>
      <c r="J26" s="2"/>
    </row>
    <row r="27" spans="1:10" ht="18" customHeight="1">
      <c r="A27" s="6"/>
      <c r="B27" s="6"/>
      <c r="C27" s="6"/>
      <c r="D27" s="6"/>
      <c r="E27" s="6"/>
      <c r="F27" s="6"/>
      <c r="G27" s="9"/>
      <c r="H27" s="9"/>
      <c r="I27" s="9"/>
      <c r="J27" s="6"/>
    </row>
    <row r="28" spans="1:10" ht="18" customHeight="1">
      <c r="A28" s="6"/>
      <c r="B28" s="6"/>
      <c r="C28" s="6"/>
      <c r="D28" s="6"/>
      <c r="E28" s="6"/>
      <c r="F28" s="6"/>
      <c r="G28" s="9"/>
      <c r="H28" s="9"/>
      <c r="I28" s="9"/>
      <c r="J28" s="6"/>
    </row>
    <row r="29" spans="1:10" ht="18" customHeight="1">
      <c r="A29" s="6"/>
      <c r="B29" s="6"/>
      <c r="C29" s="6"/>
      <c r="D29" s="6"/>
      <c r="E29" s="6"/>
      <c r="F29" s="6"/>
      <c r="G29" s="9"/>
      <c r="H29" s="9"/>
      <c r="I29" s="9"/>
      <c r="J29" s="6"/>
    </row>
    <row r="30" spans="1:10" ht="18" customHeight="1">
      <c r="A30" s="6"/>
      <c r="B30" s="6"/>
      <c r="C30" s="6"/>
      <c r="D30" s="6"/>
      <c r="E30" s="6"/>
      <c r="F30" s="6"/>
      <c r="G30" s="9"/>
      <c r="H30" s="9"/>
      <c r="I30" s="9"/>
      <c r="J30" s="6"/>
    </row>
    <row r="31" spans="1:10" ht="18" customHeight="1">
      <c r="A31" s="6"/>
      <c r="B31" s="6"/>
      <c r="C31" s="6"/>
      <c r="D31" s="6"/>
      <c r="E31" s="6"/>
      <c r="F31" s="6"/>
      <c r="G31" s="9"/>
      <c r="H31" s="9"/>
      <c r="I31" s="9"/>
      <c r="J31" s="6"/>
    </row>
    <row r="32" spans="1:10" ht="18" customHeight="1">
      <c r="A32" s="6"/>
      <c r="B32" s="6"/>
      <c r="C32" s="6"/>
      <c r="D32" s="6"/>
      <c r="E32" s="6"/>
      <c r="F32" s="6"/>
      <c r="G32" s="9"/>
      <c r="H32" s="9"/>
      <c r="I32" s="9"/>
      <c r="J32" s="6"/>
    </row>
    <row r="33" spans="1:10" ht="18" customHeight="1">
      <c r="A33" s="6"/>
      <c r="B33" s="6"/>
      <c r="C33" s="6"/>
      <c r="D33" s="6"/>
      <c r="E33" s="6"/>
      <c r="F33" s="6"/>
      <c r="G33" s="9"/>
      <c r="H33" s="9"/>
      <c r="I33" s="9"/>
      <c r="J33" s="6"/>
    </row>
    <row r="34" spans="1:10" ht="18" customHeight="1">
      <c r="A34" s="6"/>
      <c r="B34" s="6"/>
      <c r="C34" s="6"/>
      <c r="D34" s="6"/>
      <c r="E34" s="6"/>
      <c r="F34" s="6"/>
      <c r="G34" s="9"/>
      <c r="H34" s="9"/>
      <c r="I34" s="9"/>
      <c r="J34" s="6"/>
    </row>
    <row r="35" spans="1:10" ht="18" customHeight="1">
      <c r="A35" s="6"/>
      <c r="B35" s="6"/>
      <c r="C35" s="6"/>
      <c r="D35" s="6"/>
      <c r="E35" s="6"/>
      <c r="F35" s="6"/>
      <c r="G35" s="9"/>
      <c r="H35" s="9"/>
      <c r="I35" s="9"/>
      <c r="J35" s="6"/>
    </row>
    <row r="36" spans="1:10" ht="18" customHeight="1">
      <c r="A36" s="6"/>
      <c r="B36" s="6"/>
      <c r="C36" s="6"/>
      <c r="D36" s="6"/>
      <c r="E36" s="6"/>
      <c r="F36" s="6"/>
      <c r="G36" s="9"/>
      <c r="H36" s="9"/>
      <c r="I36" s="9"/>
      <c r="J36" s="6"/>
    </row>
    <row r="37" spans="1:10" ht="18" customHeight="1"/>
    <row r="38" spans="1:10" ht="18" customHeight="1"/>
  </sheetData>
  <mergeCells count="10">
    <mergeCell ref="A1:J1"/>
    <mergeCell ref="D2:E2"/>
    <mergeCell ref="A2:A3"/>
    <mergeCell ref="B2:B3"/>
    <mergeCell ref="C2:C3"/>
    <mergeCell ref="F2:F3"/>
    <mergeCell ref="G2:G3"/>
    <mergeCell ref="J2:J3"/>
    <mergeCell ref="H2:H3"/>
    <mergeCell ref="I2:I3"/>
  </mergeCells>
  <phoneticPr fontId="4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2020-06-03T12:48:39Z</cp:lastPrinted>
  <dcterms:created xsi:type="dcterms:W3CDTF">2020-03-05T07:48:00Z</dcterms:created>
  <dcterms:modified xsi:type="dcterms:W3CDTF">2020-06-03T12:48:41Z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