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4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0" i="1"/>
  <c r="G9"/>
  <c r="G8"/>
  <c r="G7"/>
  <c r="G6"/>
  <c r="G5"/>
  <c r="G4"/>
  <c r="G11" l="1"/>
</calcChain>
</file>

<file path=xl/sharedStrings.xml><?xml version="1.0" encoding="utf-8"?>
<sst xmlns="http://schemas.openxmlformats.org/spreadsheetml/2006/main" count="35" uniqueCount="26">
  <si>
    <t>序号</t>
  </si>
  <si>
    <t>代号</t>
  </si>
  <si>
    <t>窗型</t>
  </si>
  <si>
    <t>尺寸</t>
  </si>
  <si>
    <t>数量（樘）</t>
  </si>
  <si>
    <r>
      <rPr>
        <b/>
        <sz val="11"/>
        <color theme="1"/>
        <rFont val="宋体"/>
        <charset val="134"/>
        <scheme val="minor"/>
      </rPr>
      <t>面积（</t>
    </r>
    <r>
      <rPr>
        <b/>
        <sz val="11"/>
        <color theme="1"/>
        <rFont val="SimSun"/>
        <charset val="134"/>
      </rPr>
      <t>㎡</t>
    </r>
    <r>
      <rPr>
        <b/>
        <sz val="11"/>
        <color theme="1"/>
        <rFont val="宋体"/>
        <charset val="134"/>
        <scheme val="minor"/>
      </rPr>
      <t>）</t>
    </r>
  </si>
  <si>
    <t>备注</t>
  </si>
  <si>
    <t>宽</t>
  </si>
  <si>
    <t>高</t>
  </si>
  <si>
    <t>C0840</t>
  </si>
  <si>
    <t>固定窗</t>
  </si>
  <si>
    <t>C0540</t>
  </si>
  <si>
    <t>C5540</t>
  </si>
  <si>
    <t>上悬窗</t>
  </si>
  <si>
    <t>C9040</t>
  </si>
  <si>
    <t>C0841</t>
  </si>
  <si>
    <t>C0541</t>
  </si>
  <si>
    <t>雨篷</t>
  </si>
  <si>
    <t>合计</t>
  </si>
  <si>
    <t>单价</t>
    <phoneticPr fontId="4" type="noConversion"/>
  </si>
  <si>
    <t>元/平方</t>
    <phoneticPr fontId="4" type="noConversion"/>
  </si>
  <si>
    <t>总价</t>
    <phoneticPr fontId="4" type="noConversion"/>
  </si>
  <si>
    <t>元</t>
    <phoneticPr fontId="4" type="noConversion"/>
  </si>
  <si>
    <t>1、主要材料：200*200*5镀锌钢材、100*200*5镀锌钢材、100*100*3镀锌钢材。                   2、钢材外包1.5mm纯铝板，表面氟碳出来。               3、顶部雨篷玻璃6+0.76pvb+6夹胶钢化玻璃，两侧采用6LOW-E+12A+6中空钢化玻璃。              4、投影面积计算。</t>
    <phoneticPr fontId="4" type="noConversion"/>
  </si>
  <si>
    <t>1、80*80*1.4铝合金方管，内嵌55上悬窗。
2、6LOW-E+12A+6中空钢化玻璃；
3、五金、胶、辅材等为优质品牌；
4、详大样；</t>
    <phoneticPr fontId="4" type="noConversion"/>
  </si>
  <si>
    <t>南通理工学院招聘大厅门窗改造工程量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</si>
</sst>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H4" sqref="H4"/>
    </sheetView>
  </sheetViews>
  <sheetFormatPr defaultColWidth="9" defaultRowHeight="13.5"/>
  <cols>
    <col min="1" max="1" width="5.375" customWidth="1"/>
    <col min="2" max="3" width="10.125" customWidth="1"/>
    <col min="4" max="4" width="9.375" style="2" customWidth="1"/>
    <col min="5" max="5" width="9" style="2" customWidth="1"/>
    <col min="6" max="6" width="7" style="2" customWidth="1"/>
    <col min="7" max="7" width="10.875" style="3" customWidth="1"/>
    <col min="8" max="9" width="9" style="3"/>
    <col min="10" max="10" width="43.75" customWidth="1"/>
  </cols>
  <sheetData>
    <row r="1" spans="1:10" s="1" customFormat="1" ht="30.95" customHeight="1">
      <c r="A1" s="14" t="s">
        <v>25</v>
      </c>
      <c r="B1" s="14"/>
      <c r="C1" s="14"/>
      <c r="D1" s="14"/>
      <c r="E1" s="14"/>
      <c r="F1" s="14"/>
      <c r="G1" s="15"/>
      <c r="H1" s="15"/>
      <c r="I1" s="15"/>
      <c r="J1" s="14"/>
    </row>
    <row r="2" spans="1:10" s="1" customFormat="1" ht="23.1" customHeight="1">
      <c r="A2" s="16" t="s">
        <v>0</v>
      </c>
      <c r="B2" s="16" t="s">
        <v>1</v>
      </c>
      <c r="C2" s="16" t="s">
        <v>2</v>
      </c>
      <c r="D2" s="16" t="s">
        <v>3</v>
      </c>
      <c r="E2" s="16"/>
      <c r="F2" s="18" t="s">
        <v>4</v>
      </c>
      <c r="G2" s="19" t="s">
        <v>5</v>
      </c>
      <c r="H2" s="5" t="s">
        <v>19</v>
      </c>
      <c r="I2" s="5" t="s">
        <v>21</v>
      </c>
      <c r="J2" s="16" t="s">
        <v>6</v>
      </c>
    </row>
    <row r="3" spans="1:10" s="1" customFormat="1" ht="21.75" customHeight="1">
      <c r="A3" s="16"/>
      <c r="B3" s="17"/>
      <c r="C3" s="17"/>
      <c r="D3" s="4" t="s">
        <v>7</v>
      </c>
      <c r="E3" s="4" t="s">
        <v>8</v>
      </c>
      <c r="F3" s="18"/>
      <c r="G3" s="19"/>
      <c r="H3" s="5" t="s">
        <v>20</v>
      </c>
      <c r="I3" s="5" t="s">
        <v>22</v>
      </c>
      <c r="J3" s="16"/>
    </row>
    <row r="4" spans="1:10" ht="60" customHeight="1">
      <c r="A4" s="6">
        <v>1</v>
      </c>
      <c r="B4" s="6" t="s">
        <v>9</v>
      </c>
      <c r="C4" s="6" t="s">
        <v>10</v>
      </c>
      <c r="D4" s="6">
        <v>835</v>
      </c>
      <c r="E4" s="6">
        <v>4000</v>
      </c>
      <c r="F4" s="6">
        <v>2</v>
      </c>
      <c r="G4" s="7">
        <f t="shared" ref="G4:G10" si="0">D4*E4*F4/1000000</f>
        <v>6.68</v>
      </c>
      <c r="H4" s="7"/>
      <c r="I4" s="7"/>
      <c r="J4" s="8" t="s">
        <v>24</v>
      </c>
    </row>
    <row r="5" spans="1:10" ht="60" customHeight="1">
      <c r="A5" s="6">
        <v>2</v>
      </c>
      <c r="B5" s="6" t="s">
        <v>11</v>
      </c>
      <c r="C5" s="6" t="s">
        <v>10</v>
      </c>
      <c r="D5" s="6">
        <v>560</v>
      </c>
      <c r="E5" s="6">
        <v>4000</v>
      </c>
      <c r="F5" s="6">
        <v>1</v>
      </c>
      <c r="G5" s="7">
        <f t="shared" si="0"/>
        <v>2.2400000000000002</v>
      </c>
      <c r="H5" s="7"/>
      <c r="I5" s="7"/>
      <c r="J5" s="8" t="s">
        <v>24</v>
      </c>
    </row>
    <row r="6" spans="1:10" ht="60" customHeight="1">
      <c r="A6" s="6">
        <v>3</v>
      </c>
      <c r="B6" s="6" t="s">
        <v>12</v>
      </c>
      <c r="C6" s="6" t="s">
        <v>13</v>
      </c>
      <c r="D6" s="6">
        <v>5575</v>
      </c>
      <c r="E6" s="6">
        <v>4000</v>
      </c>
      <c r="F6" s="6">
        <v>2</v>
      </c>
      <c r="G6" s="7">
        <f t="shared" si="0"/>
        <v>44.6</v>
      </c>
      <c r="H6" s="7"/>
      <c r="I6" s="7"/>
      <c r="J6" s="8" t="s">
        <v>24</v>
      </c>
    </row>
    <row r="7" spans="1:10" ht="54" customHeight="1">
      <c r="A7" s="6">
        <v>4</v>
      </c>
      <c r="B7" s="6" t="s">
        <v>14</v>
      </c>
      <c r="C7" s="6" t="s">
        <v>13</v>
      </c>
      <c r="D7" s="6">
        <v>9425</v>
      </c>
      <c r="E7" s="6">
        <v>4000</v>
      </c>
      <c r="F7" s="6">
        <v>2</v>
      </c>
      <c r="G7" s="7">
        <f t="shared" si="0"/>
        <v>75.400000000000006</v>
      </c>
      <c r="H7" s="7"/>
      <c r="I7" s="7"/>
      <c r="J7" s="8" t="s">
        <v>24</v>
      </c>
    </row>
    <row r="8" spans="1:10" ht="64.5" customHeight="1">
      <c r="A8" s="6">
        <v>5</v>
      </c>
      <c r="B8" s="6" t="s">
        <v>15</v>
      </c>
      <c r="C8" s="6" t="s">
        <v>10</v>
      </c>
      <c r="D8" s="6">
        <v>840</v>
      </c>
      <c r="E8" s="6">
        <v>4090</v>
      </c>
      <c r="F8" s="6">
        <v>2</v>
      </c>
      <c r="G8" s="7">
        <f t="shared" si="0"/>
        <v>6.8712</v>
      </c>
      <c r="H8" s="7"/>
      <c r="I8" s="7"/>
      <c r="J8" s="8" t="s">
        <v>24</v>
      </c>
    </row>
    <row r="9" spans="1:10" ht="63.95" customHeight="1">
      <c r="A9" s="6">
        <v>6</v>
      </c>
      <c r="B9" s="6" t="s">
        <v>16</v>
      </c>
      <c r="C9" s="6" t="s">
        <v>13</v>
      </c>
      <c r="D9" s="6">
        <v>5540</v>
      </c>
      <c r="E9" s="6">
        <v>4090</v>
      </c>
      <c r="F9" s="6">
        <v>2</v>
      </c>
      <c r="G9" s="7">
        <f t="shared" si="0"/>
        <v>45.3172</v>
      </c>
      <c r="H9" s="7"/>
      <c r="I9" s="7"/>
      <c r="J9" s="8" t="s">
        <v>24</v>
      </c>
    </row>
    <row r="10" spans="1:10" ht="86.1" customHeight="1">
      <c r="A10" s="6">
        <v>7</v>
      </c>
      <c r="B10" s="9"/>
      <c r="C10" s="6" t="s">
        <v>17</v>
      </c>
      <c r="D10" s="6">
        <v>9810</v>
      </c>
      <c r="E10" s="6">
        <v>3150</v>
      </c>
      <c r="F10" s="6">
        <v>1</v>
      </c>
      <c r="G10" s="7">
        <f t="shared" si="0"/>
        <v>30.901499999999999</v>
      </c>
      <c r="H10" s="7"/>
      <c r="I10" s="7"/>
      <c r="J10" s="10" t="s">
        <v>23</v>
      </c>
    </row>
    <row r="11" spans="1:10" ht="41.1" customHeight="1">
      <c r="A11" s="11" t="s">
        <v>18</v>
      </c>
      <c r="B11" s="11"/>
      <c r="C11" s="11"/>
      <c r="D11" s="12"/>
      <c r="E11" s="12"/>
      <c r="F11" s="12"/>
      <c r="G11" s="13">
        <f>SUM(G4:G10)</f>
        <v>212.00990000000002</v>
      </c>
      <c r="H11" s="13"/>
      <c r="I11" s="13"/>
      <c r="J11" s="9"/>
    </row>
  </sheetData>
  <mergeCells count="8">
    <mergeCell ref="A1:J1"/>
    <mergeCell ref="D2:E2"/>
    <mergeCell ref="A2:A3"/>
    <mergeCell ref="B2:B3"/>
    <mergeCell ref="C2:C3"/>
    <mergeCell ref="F2:F3"/>
    <mergeCell ref="G2:G3"/>
    <mergeCell ref="J2:J3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2020-06-03T12:45:29Z</cp:lastPrinted>
  <dcterms:created xsi:type="dcterms:W3CDTF">2020-05-11T09:17:00Z</dcterms:created>
  <dcterms:modified xsi:type="dcterms:W3CDTF">2020-06-03T13:49:00Z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