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9450"/>
  </bookViews>
  <sheets>
    <sheet name="男7" sheetId="1" r:id="rId1"/>
  </sheets>
  <calcPr calcId="125725"/>
</workbook>
</file>

<file path=xl/calcChain.xml><?xml version="1.0" encoding="utf-8"?>
<calcChain xmlns="http://schemas.openxmlformats.org/spreadsheetml/2006/main">
  <c r="G14" i="1"/>
  <c r="G9"/>
  <c r="G8"/>
  <c r="G7"/>
  <c r="G6"/>
  <c r="G5"/>
  <c r="G4"/>
</calcChain>
</file>

<file path=xl/sharedStrings.xml><?xml version="1.0" encoding="utf-8"?>
<sst xmlns="http://schemas.openxmlformats.org/spreadsheetml/2006/main" count="40" uniqueCount="36">
  <si>
    <t>南通理工学院7#楼门窗改造工程量</t>
  </si>
  <si>
    <t>序号</t>
  </si>
  <si>
    <t>代号</t>
  </si>
  <si>
    <t>窗型</t>
  </si>
  <si>
    <t>尺寸</t>
  </si>
  <si>
    <t>数量（樘）</t>
  </si>
  <si>
    <r>
      <rPr>
        <b/>
        <sz val="11"/>
        <color theme="1"/>
        <rFont val="宋体"/>
        <charset val="134"/>
        <scheme val="minor"/>
      </rPr>
      <t>面积（</t>
    </r>
    <r>
      <rPr>
        <b/>
        <sz val="11"/>
        <color theme="1"/>
        <rFont val="SimSun"/>
        <charset val="134"/>
      </rPr>
      <t>㎡</t>
    </r>
    <r>
      <rPr>
        <b/>
        <sz val="11"/>
        <color theme="1"/>
        <rFont val="宋体"/>
        <charset val="134"/>
        <scheme val="minor"/>
      </rPr>
      <t>）</t>
    </r>
  </si>
  <si>
    <t>备注</t>
  </si>
  <si>
    <t>宽</t>
  </si>
  <si>
    <t>高</t>
  </si>
  <si>
    <t>MLC1525</t>
  </si>
  <si>
    <t>门联窗</t>
  </si>
  <si>
    <t>1、55断桥粉末喷涂组合门窗
2、6Low-E+12A+6mm中空钢化低透玻璃；
3、五金、胶、辅材等为优质品牌；
4、详见大样；</t>
  </si>
  <si>
    <t>同上</t>
  </si>
  <si>
    <t>C1516</t>
  </si>
  <si>
    <t>推拉窗</t>
  </si>
  <si>
    <t>1、88断桥粉末喷涂铝材
2、6Low-E+12A+6mm中空钢化低透玻璃；
3、五金、胶、辅材等为优质品牌；
4、详见大样；</t>
  </si>
  <si>
    <t>C1416</t>
  </si>
  <si>
    <t>C1116</t>
  </si>
  <si>
    <t>M1427</t>
  </si>
  <si>
    <t>地弹门</t>
  </si>
  <si>
    <t>南面淋浴房隔断A</t>
  </si>
  <si>
    <t>1、80*80*1.4铝合金方管；
2、6+0.76PVB+6夹胶钢化玻璃，；
3、五金、胶、辅材等为优质品牌；
4、详大样；</t>
  </si>
  <si>
    <t>北面淋浴房隔断B</t>
  </si>
  <si>
    <t>1.80*80*1.4铝合金方管；
2、.6+0.76PVB+6夹胶钢化玻璃，；
3、五金、胶、辅材等为优质品牌；
4.详节点；</t>
  </si>
  <si>
    <t>北面淋浴房隔断C</t>
  </si>
  <si>
    <t>合计</t>
  </si>
  <si>
    <t>单价</t>
    <phoneticPr fontId="4" type="noConversion"/>
  </si>
  <si>
    <t>元/平方</t>
    <phoneticPr fontId="4" type="noConversion"/>
  </si>
  <si>
    <t>总价</t>
    <phoneticPr fontId="4" type="noConversion"/>
  </si>
  <si>
    <t>元</t>
    <phoneticPr fontId="4" type="noConversion"/>
  </si>
  <si>
    <t>原有旧窗拆除、回收</t>
    <phoneticPr fontId="4" type="noConversion"/>
  </si>
  <si>
    <t>项</t>
    <phoneticPr fontId="4" type="noConversion"/>
  </si>
  <si>
    <t>保护性拆除原老窗户、该部分价格包干、运至甲方指定地点</t>
    <phoneticPr fontId="4" type="noConversion"/>
  </si>
  <si>
    <t>1、88断桥粉末喷涂铝材
2、6Low-E+12A+6mm中空钢化低透玻璃；
3、五金、胶、辅材等为优质品牌；
4、详见大样；</t>
    <phoneticPr fontId="4" type="noConversion"/>
  </si>
  <si>
    <t>1、100断桥粉末喷涂铝材
2、6Low-E+12A+6mm中空钢化低透玻璃；
3、五金、地弹、胶、辅材等为优质品牌；
4、详见大样；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</si>
</sst>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5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SimSun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tabSelected="1" workbookViewId="0">
      <selection activeCell="H7" sqref="H7"/>
    </sheetView>
  </sheetViews>
  <sheetFormatPr defaultColWidth="9" defaultRowHeight="13.5"/>
  <cols>
    <col min="1" max="1" width="5.25" customWidth="1"/>
    <col min="2" max="2" width="12.25" customWidth="1"/>
    <col min="3" max="3" width="11.5" customWidth="1"/>
    <col min="6" max="6" width="12" customWidth="1"/>
    <col min="7" max="7" width="12.25" style="8" customWidth="1"/>
    <col min="8" max="8" width="12.125" style="8" customWidth="1"/>
    <col min="9" max="9" width="11.25" style="8" customWidth="1"/>
    <col min="10" max="10" width="35.375" style="9" customWidth="1"/>
  </cols>
  <sheetData>
    <row r="1" spans="1:10" s="1" customFormat="1" ht="47.1" customHeight="1">
      <c r="A1" s="15" t="s">
        <v>0</v>
      </c>
      <c r="B1" s="15"/>
      <c r="C1" s="15"/>
      <c r="D1" s="15"/>
      <c r="E1" s="15"/>
      <c r="F1" s="15"/>
      <c r="G1" s="16"/>
      <c r="H1" s="16"/>
      <c r="I1" s="16"/>
      <c r="J1" s="17"/>
    </row>
    <row r="2" spans="1:10" s="1" customFormat="1" ht="29.1" customHeight="1">
      <c r="A2" s="18" t="s">
        <v>1</v>
      </c>
      <c r="B2" s="18" t="s">
        <v>2</v>
      </c>
      <c r="C2" s="18" t="s">
        <v>3</v>
      </c>
      <c r="D2" s="18" t="s">
        <v>4</v>
      </c>
      <c r="E2" s="18"/>
      <c r="F2" s="18" t="s">
        <v>5</v>
      </c>
      <c r="G2" s="21" t="s">
        <v>6</v>
      </c>
      <c r="H2" s="3" t="s">
        <v>27</v>
      </c>
      <c r="I2" s="3" t="s">
        <v>29</v>
      </c>
      <c r="J2" s="22" t="s">
        <v>7</v>
      </c>
    </row>
    <row r="3" spans="1:10" s="1" customFormat="1" ht="29.1" customHeight="1">
      <c r="A3" s="18"/>
      <c r="B3" s="25"/>
      <c r="C3" s="25"/>
      <c r="D3" s="2" t="s">
        <v>8</v>
      </c>
      <c r="E3" s="2" t="s">
        <v>9</v>
      </c>
      <c r="F3" s="18"/>
      <c r="G3" s="21"/>
      <c r="H3" s="3" t="s">
        <v>28</v>
      </c>
      <c r="I3" s="3" t="s">
        <v>30</v>
      </c>
      <c r="J3" s="22"/>
    </row>
    <row r="4" spans="1:10" ht="60.75" customHeight="1">
      <c r="A4" s="4">
        <v>1</v>
      </c>
      <c r="B4" s="26" t="s">
        <v>10</v>
      </c>
      <c r="C4" s="26" t="s">
        <v>11</v>
      </c>
      <c r="D4" s="4">
        <v>580</v>
      </c>
      <c r="E4" s="4">
        <v>1630</v>
      </c>
      <c r="F4" s="4">
        <v>96</v>
      </c>
      <c r="G4" s="5">
        <f t="shared" ref="G4:G9" si="0">D4*E4*F4/1000000</f>
        <v>90.758399999999995</v>
      </c>
      <c r="H4" s="5"/>
      <c r="I4" s="5"/>
      <c r="J4" s="10" t="s">
        <v>12</v>
      </c>
    </row>
    <row r="5" spans="1:10" ht="28.5" customHeight="1">
      <c r="A5" s="4">
        <v>2</v>
      </c>
      <c r="B5" s="26"/>
      <c r="C5" s="26"/>
      <c r="D5" s="4">
        <v>960</v>
      </c>
      <c r="E5" s="4">
        <v>2550</v>
      </c>
      <c r="F5" s="4">
        <v>96</v>
      </c>
      <c r="G5" s="5">
        <f t="shared" si="0"/>
        <v>235.00800000000001</v>
      </c>
      <c r="H5" s="5"/>
      <c r="I5" s="5"/>
      <c r="J5" s="11" t="s">
        <v>13</v>
      </c>
    </row>
    <row r="6" spans="1:10" ht="60.75" customHeight="1">
      <c r="A6" s="4">
        <v>3</v>
      </c>
      <c r="B6" s="4" t="s">
        <v>14</v>
      </c>
      <c r="C6" s="4" t="s">
        <v>15</v>
      </c>
      <c r="D6" s="4">
        <v>1520</v>
      </c>
      <c r="E6" s="4">
        <v>1650</v>
      </c>
      <c r="F6" s="4">
        <v>34</v>
      </c>
      <c r="G6" s="5">
        <f t="shared" si="0"/>
        <v>85.272000000000006</v>
      </c>
      <c r="H6" s="5"/>
      <c r="I6" s="5"/>
      <c r="J6" s="10" t="s">
        <v>16</v>
      </c>
    </row>
    <row r="7" spans="1:10" ht="62.25" customHeight="1">
      <c r="A7" s="4">
        <v>4</v>
      </c>
      <c r="B7" s="4" t="s">
        <v>17</v>
      </c>
      <c r="C7" s="4" t="s">
        <v>15</v>
      </c>
      <c r="D7" s="4">
        <v>1450</v>
      </c>
      <c r="E7" s="4">
        <v>1630</v>
      </c>
      <c r="F7" s="4">
        <v>10</v>
      </c>
      <c r="G7" s="5">
        <f t="shared" si="0"/>
        <v>23.635000000000002</v>
      </c>
      <c r="H7" s="5"/>
      <c r="I7" s="5"/>
      <c r="J7" s="10" t="s">
        <v>34</v>
      </c>
    </row>
    <row r="8" spans="1:10" ht="60" customHeight="1">
      <c r="A8" s="4">
        <v>5</v>
      </c>
      <c r="B8" s="4" t="s">
        <v>18</v>
      </c>
      <c r="C8" s="4" t="s">
        <v>15</v>
      </c>
      <c r="D8" s="4">
        <v>1140</v>
      </c>
      <c r="E8" s="4">
        <v>1630</v>
      </c>
      <c r="F8" s="4">
        <v>12</v>
      </c>
      <c r="G8" s="5">
        <f t="shared" si="0"/>
        <v>22.298400000000001</v>
      </c>
      <c r="H8" s="5"/>
      <c r="I8" s="5"/>
      <c r="J8" s="10" t="s">
        <v>34</v>
      </c>
    </row>
    <row r="9" spans="1:10" ht="58.5" customHeight="1">
      <c r="A9" s="4">
        <v>6</v>
      </c>
      <c r="B9" s="4" t="s">
        <v>19</v>
      </c>
      <c r="C9" s="4" t="s">
        <v>20</v>
      </c>
      <c r="D9" s="4">
        <v>1440</v>
      </c>
      <c r="E9" s="4">
        <v>2700</v>
      </c>
      <c r="F9" s="4">
        <v>2</v>
      </c>
      <c r="G9" s="5">
        <f t="shared" si="0"/>
        <v>7.7759999999999998</v>
      </c>
      <c r="H9" s="5"/>
      <c r="I9" s="5"/>
      <c r="J9" s="10" t="s">
        <v>35</v>
      </c>
    </row>
    <row r="10" spans="1:10" ht="57" customHeight="1">
      <c r="A10" s="4">
        <v>9</v>
      </c>
      <c r="B10" s="19" t="s">
        <v>21</v>
      </c>
      <c r="C10" s="20"/>
      <c r="D10" s="4"/>
      <c r="E10" s="4"/>
      <c r="F10" s="4">
        <v>72</v>
      </c>
      <c r="G10" s="5"/>
      <c r="H10" s="5"/>
      <c r="I10" s="5"/>
      <c r="J10" s="10" t="s">
        <v>22</v>
      </c>
    </row>
    <row r="11" spans="1:10" ht="74.099999999999994" customHeight="1">
      <c r="A11" s="4">
        <v>10</v>
      </c>
      <c r="B11" s="19" t="s">
        <v>23</v>
      </c>
      <c r="C11" s="20"/>
      <c r="D11" s="4"/>
      <c r="E11" s="4"/>
      <c r="F11" s="4">
        <v>36</v>
      </c>
      <c r="G11" s="5"/>
      <c r="H11" s="5"/>
      <c r="I11" s="5"/>
      <c r="J11" s="10" t="s">
        <v>24</v>
      </c>
    </row>
    <row r="12" spans="1:10" ht="57.75" customHeight="1">
      <c r="A12" s="4">
        <v>11</v>
      </c>
      <c r="B12" s="19" t="s">
        <v>25</v>
      </c>
      <c r="C12" s="20"/>
      <c r="D12" s="4"/>
      <c r="E12" s="4"/>
      <c r="F12" s="4">
        <v>6</v>
      </c>
      <c r="G12" s="5"/>
      <c r="H12" s="5"/>
      <c r="I12" s="5"/>
      <c r="J12" s="10" t="s">
        <v>22</v>
      </c>
    </row>
    <row r="13" spans="1:10" ht="27" customHeight="1">
      <c r="A13" s="14">
        <v>12</v>
      </c>
      <c r="B13" s="12" t="s">
        <v>33</v>
      </c>
      <c r="C13" s="13"/>
      <c r="D13" s="14"/>
      <c r="E13" s="14"/>
      <c r="F13" s="14"/>
      <c r="G13" s="5">
        <v>1</v>
      </c>
      <c r="H13" s="5" t="s">
        <v>32</v>
      </c>
      <c r="I13" s="5"/>
      <c r="J13" s="10" t="s">
        <v>31</v>
      </c>
    </row>
    <row r="14" spans="1:10" ht="24" customHeight="1">
      <c r="A14" s="6" t="s">
        <v>26</v>
      </c>
      <c r="B14" s="23"/>
      <c r="C14" s="24"/>
      <c r="D14" s="4"/>
      <c r="E14" s="4"/>
      <c r="F14" s="4"/>
      <c r="G14" s="7">
        <f>SUM(G4:G9)</f>
        <v>464.74779999999998</v>
      </c>
      <c r="H14" s="7"/>
      <c r="I14" s="7"/>
      <c r="J14" s="11"/>
    </row>
    <row r="15" spans="1:10" ht="36.950000000000003" customHeight="1"/>
    <row r="16" spans="1:10" ht="36.950000000000003" customHeight="1"/>
    <row r="17" ht="36.950000000000003" customHeight="1"/>
    <row r="18" ht="36.950000000000003" customHeight="1"/>
    <row r="19" ht="36.950000000000003" customHeight="1"/>
    <row r="20" ht="29.1" customHeight="1"/>
    <row r="21" ht="29.1" customHeight="1"/>
    <row r="22" ht="29.1" customHeight="1"/>
    <row r="23" ht="29.1" customHeight="1"/>
    <row r="24" ht="29.1" customHeight="1"/>
    <row r="25" ht="29.1" customHeight="1"/>
    <row r="26" ht="29.1" customHeight="1"/>
  </sheetData>
  <mergeCells count="14">
    <mergeCell ref="B14:C14"/>
    <mergeCell ref="A2:A3"/>
    <mergeCell ref="B2:B3"/>
    <mergeCell ref="B4:B5"/>
    <mergeCell ref="C2:C3"/>
    <mergeCell ref="C4:C5"/>
    <mergeCell ref="A1:J1"/>
    <mergeCell ref="D2:E2"/>
    <mergeCell ref="B10:C10"/>
    <mergeCell ref="B11:C11"/>
    <mergeCell ref="B12:C12"/>
    <mergeCell ref="F2:F3"/>
    <mergeCell ref="G2:G3"/>
    <mergeCell ref="J2:J3"/>
  </mergeCells>
  <phoneticPr fontId="4" type="noConversion"/>
  <pageMargins left="0.74803149606299213" right="0.74803149606299213" top="0.98425196850393704" bottom="0.98425196850393704" header="0.51181102362204722" footer="0.5118110236220472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男7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2020-06-03T12:41:53Z</cp:lastPrinted>
  <dcterms:created xsi:type="dcterms:W3CDTF">2020-05-11T08:54:00Z</dcterms:created>
  <dcterms:modified xsi:type="dcterms:W3CDTF">2020-06-03T12:43:50Z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